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620"/>
  </bookViews>
  <sheets>
    <sheet name="PRESUPUESTO ESTR MAD CUBIERTA" sheetId="1" r:id="rId1"/>
    <sheet name="PRESUPUESTRO ESTR MET CUBIERTA" sheetId="2" r:id="rId2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2" i="2" l="1"/>
  <c r="M89" i="2"/>
  <c r="M88" i="2"/>
  <c r="M90" i="2" s="1"/>
  <c r="M87" i="2"/>
  <c r="M84" i="2"/>
  <c r="M83" i="2"/>
  <c r="M85" i="2" s="1"/>
  <c r="M82" i="2"/>
  <c r="M81" i="2"/>
  <c r="M80" i="2"/>
  <c r="M77" i="2"/>
  <c r="M76" i="2"/>
  <c r="M78" i="2" s="1"/>
  <c r="M75" i="2"/>
  <c r="M72" i="2"/>
  <c r="M71" i="2"/>
  <c r="M73" i="2" s="1"/>
  <c r="M68" i="2"/>
  <c r="M67" i="2"/>
  <c r="M69" i="2" s="1"/>
  <c r="M64" i="2"/>
  <c r="M61" i="2"/>
  <c r="M60" i="2"/>
  <c r="M59" i="2"/>
  <c r="M58" i="2"/>
  <c r="M57" i="2"/>
  <c r="M56" i="2"/>
  <c r="M53" i="2"/>
  <c r="M52" i="2"/>
  <c r="M51" i="2"/>
  <c r="M50" i="2"/>
  <c r="M49" i="2"/>
  <c r="M48" i="2"/>
  <c r="M47" i="2"/>
  <c r="M46" i="2"/>
  <c r="M45" i="2"/>
  <c r="M44" i="2"/>
  <c r="M43" i="2"/>
  <c r="M42" i="2"/>
  <c r="M54" i="2" s="1"/>
  <c r="M41" i="2"/>
  <c r="M38" i="2"/>
  <c r="M37" i="2"/>
  <c r="M39" i="2" s="1"/>
  <c r="M34" i="2"/>
  <c r="M35" i="2" s="1"/>
  <c r="M31" i="2"/>
  <c r="M32" i="2" s="1"/>
  <c r="M28" i="2"/>
  <c r="M27" i="2"/>
  <c r="M29" i="2" s="1"/>
  <c r="M24" i="2"/>
  <c r="M23" i="2"/>
  <c r="M22" i="2"/>
  <c r="M21" i="2"/>
  <c r="M20" i="2"/>
  <c r="M19" i="2"/>
  <c r="M18" i="2"/>
  <c r="M17" i="2"/>
  <c r="M16" i="2"/>
  <c r="M15" i="2"/>
  <c r="M14" i="2"/>
  <c r="M13" i="2"/>
  <c r="M25" i="2" s="1"/>
  <c r="M91" i="1"/>
  <c r="M89" i="1"/>
  <c r="M87" i="1"/>
  <c r="M88" i="1"/>
  <c r="M86" i="1"/>
  <c r="M83" i="1"/>
  <c r="M82" i="1"/>
  <c r="M84" i="1" s="1"/>
  <c r="M81" i="1"/>
  <c r="M80" i="1"/>
  <c r="M79" i="1"/>
  <c r="M75" i="1"/>
  <c r="M76" i="1"/>
  <c r="M77" i="1" s="1"/>
  <c r="M74" i="1"/>
  <c r="M71" i="1"/>
  <c r="M70" i="1"/>
  <c r="M67" i="1"/>
  <c r="M66" i="1"/>
  <c r="M63" i="1"/>
  <c r="M56" i="1"/>
  <c r="M57" i="1"/>
  <c r="M58" i="1"/>
  <c r="M59" i="1"/>
  <c r="M60" i="1"/>
  <c r="M55" i="1"/>
  <c r="M61" i="1" s="1"/>
  <c r="M44" i="1"/>
  <c r="M50" i="1"/>
  <c r="M51" i="1"/>
  <c r="M52" i="1"/>
  <c r="M46" i="1"/>
  <c r="M45" i="1"/>
  <c r="M43" i="1"/>
  <c r="M41" i="1"/>
  <c r="M42" i="1"/>
  <c r="M47" i="1"/>
  <c r="M48" i="1"/>
  <c r="M49" i="1"/>
  <c r="M40" i="1"/>
  <c r="M37" i="1"/>
  <c r="M36" i="1"/>
  <c r="M33" i="1"/>
  <c r="M34" i="1" s="1"/>
  <c r="M30" i="1"/>
  <c r="M31" i="1" s="1"/>
  <c r="M27" i="1"/>
  <c r="M26" i="1"/>
  <c r="M22" i="1"/>
  <c r="M23" i="1"/>
  <c r="M16" i="1"/>
  <c r="M15" i="1"/>
  <c r="M14" i="1"/>
  <c r="M17" i="1"/>
  <c r="M18" i="1"/>
  <c r="M19" i="1"/>
  <c r="M20" i="1"/>
  <c r="M21" i="1"/>
  <c r="M13" i="1"/>
  <c r="M12" i="1"/>
  <c r="M65" i="2" l="1"/>
  <c r="M92" i="2" s="1"/>
  <c r="M64" i="1"/>
  <c r="M72" i="1"/>
  <c r="M68" i="1"/>
  <c r="M53" i="1"/>
  <c r="M38" i="1"/>
  <c r="M24" i="1"/>
  <c r="M28" i="1"/>
</calcChain>
</file>

<file path=xl/sharedStrings.xml><?xml version="1.0" encoding="utf-8"?>
<sst xmlns="http://schemas.openxmlformats.org/spreadsheetml/2006/main" count="306" uniqueCount="94">
  <si>
    <t xml:space="preserve">REPÚBLICA DE COLOMBIA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</si>
  <si>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DEPARTAMENTO DE BOYACÁ</t>
  </si>
  <si>
    <t>MUNICIPÍO DE VILLA DE LEYVA</t>
  </si>
  <si>
    <t>MEMORIA DE CANTIDADES DE OBRA</t>
  </si>
  <si>
    <t>OBJETO</t>
  </si>
  <si>
    <t xml:space="preserve">REMODELACIÓN CASA POLIDEPORTIVO </t>
  </si>
  <si>
    <t>CONTRATO No.</t>
  </si>
  <si>
    <t>No. XXXXX DE 2021</t>
  </si>
  <si>
    <t>DE FECHA:</t>
  </si>
  <si>
    <t>XXXXX</t>
  </si>
  <si>
    <t>CONTRATISTA</t>
  </si>
  <si>
    <t>INTERVENTOR</t>
  </si>
  <si>
    <t>UND</t>
  </si>
  <si>
    <t>CANTIDAD</t>
  </si>
  <si>
    <t xml:space="preserve">ITEM </t>
  </si>
  <si>
    <t xml:space="preserve">DESCRIPCIÓN </t>
  </si>
  <si>
    <t>UNIDAD</t>
  </si>
  <si>
    <t xml:space="preserve">VALOS UNITARIO </t>
  </si>
  <si>
    <t xml:space="preserve">VALOR TOTAL </t>
  </si>
  <si>
    <t>1.PRELIMINARES</t>
  </si>
  <si>
    <t xml:space="preserve">DEMOLICIÓN ANDEN/CONTRAPISO CONCRETO E= 7.6 CM A 12CM (INCLUYE RETIRO)          
</t>
  </si>
  <si>
    <t>M2</t>
  </si>
  <si>
    <t>DESMONTE CUBIERTA TEJA DE BARRO (INCLUYE RETIRO)</t>
  </si>
  <si>
    <t>DEMOLCIÓN PAÑETES TECHO (INCLUYE RETIRO)</t>
  </si>
  <si>
    <t xml:space="preserve">DESMONTE ESTRUCTURA MADERA T. BARRO (INCLUYE RETRO) </t>
  </si>
  <si>
    <t>DESMONTE MARCOS,PUERTAS Y VENTANAS (INCLUYE RETIRO)</t>
  </si>
  <si>
    <t>DESMONTE REJA METÁLICA (INCLUYE RETIRO)</t>
  </si>
  <si>
    <t>DESMONTE VIDRIO (INCLUYE RETIRO)</t>
  </si>
  <si>
    <t xml:space="preserve">DEMOLICIÓN CAJA DE INSPECCIÓN (INCLUYE RETIRO) </t>
  </si>
  <si>
    <t>DEMOLICIÓN ENCHAPE CERMICO (INCLUYE RETIRO)</t>
  </si>
  <si>
    <t>ACARREO DE MATERIALES PETREOS-TIERRA-VARIOS (DISTACIA 1 A 5 KM)</t>
  </si>
  <si>
    <t>M3</t>
  </si>
  <si>
    <t>RETIRO TUBERIA EXISTENTE 0" A 12"</t>
  </si>
  <si>
    <t>ML</t>
  </si>
  <si>
    <t>EXCAVACIÓN MANUAL EN MATERIAL COMÚN (INCLUYE RETIRO)</t>
  </si>
  <si>
    <t xml:space="preserve">VALOR TOTAL CAPITULO </t>
  </si>
  <si>
    <t xml:space="preserve">2. ESTRUCTURAS </t>
  </si>
  <si>
    <t xml:space="preserve">VIGA DE AMARRE SOBRE MURO DE 21 MPA (3000 PSI) SECCIÓN RECTANGULAR </t>
  </si>
  <si>
    <t>SUMINISTRO FIGURADA Y AMARRE DE ACERO 60000 PSI (420 Mpa)</t>
  </si>
  <si>
    <t>KG</t>
  </si>
  <si>
    <t>3.PAÑETE</t>
  </si>
  <si>
    <t>PAÑETE LISO MUROS 1:4</t>
  </si>
  <si>
    <t xml:space="preserve">4.ENCHAPES </t>
  </si>
  <si>
    <t>SUMINISTRO E INSTALACIÓN DE ENCHAPE EN PORCELANA OLIMPIA 20 X 20 O SIMILAR</t>
  </si>
  <si>
    <t xml:space="preserve">5.ACABADOS-PISOS </t>
  </si>
  <si>
    <t>SUMINISTRO E INSTALACIÓN DE BALDOSIN DE GRANITO BLANCO NO. 0,30*0,30*0,17 MTS</t>
  </si>
  <si>
    <t xml:space="preserve">SUMINISTRO E INSTALACIÓN DE GUARDAESCOBA GRANITO </t>
  </si>
  <si>
    <t xml:space="preserve">6.HIDROSANITARIO </t>
  </si>
  <si>
    <t xml:space="preserve">CAJA DE INSPECCIÓN DE 60 *60*60 CM LADRILLO </t>
  </si>
  <si>
    <t>SUMINISTRO E INSTALACIÓN TUBERÍA DE ALCANTARILLADO PVC 4"</t>
  </si>
  <si>
    <t xml:space="preserve">SUMINISTRO E INSTALACIÓN INCRUSTACIONES 8 PIEZAS EN PORCELANA EN COLOR BLANCO </t>
  </si>
  <si>
    <t>JGO</t>
  </si>
  <si>
    <t xml:space="preserve">SUMINISTRO E INSTALACIÓN DUCHA SENCILLA </t>
  </si>
  <si>
    <t xml:space="preserve">SUMINISTRO E INSTALACIÓN COMBO ACUACER LAVAMANOS,SANITARIO,GRIFERIA E INCRUSTACIONES </t>
  </si>
  <si>
    <t xml:space="preserve">SUMINISTRO E INSTALACIÓN DE DISPENSADOR DE JABÓN </t>
  </si>
  <si>
    <t>CONEXIONES DOMICILIARIAS PVC 1/2"</t>
  </si>
  <si>
    <t>PUNTO ACOMETIDA 1/2"</t>
  </si>
  <si>
    <t>PUNTO HIDRAULICO 1/2"</t>
  </si>
  <si>
    <t>SUMINISTRO E INSTALACIÓN TUBERIA PVC DE PRESION D=1/2" RDE=13,5</t>
  </si>
  <si>
    <t xml:space="preserve">PUNTO DE DESAGUES D=2" </t>
  </si>
  <si>
    <t>PUNTO DE DESAGUES PVC 3" Y 4"</t>
  </si>
  <si>
    <t xml:space="preserve">SUMINISTRO E INSTALACIÓN LAVAMANOS ACUACER BLANCO DE COLGAR INC GRIFERIA  </t>
  </si>
  <si>
    <t>7. CUBIERTA</t>
  </si>
  <si>
    <t xml:space="preserve">ALISTADO E IMPERMEABILIZADO PARA TEJA DE BARRO </t>
  </si>
  <si>
    <t xml:space="preserve">SUMINISTRO E INSTALACIÓN DE ESTRUCTURA DE MADERA P/TEJA DE BARRO </t>
  </si>
  <si>
    <t>SUMINISTRO E INSTALACIÓN CUBIERTA EN TEJA FIBROCEMENTO NUMERO 10</t>
  </si>
  <si>
    <t>SUMINISTRO E INSTALACIÓN  ENTRAMADO PARA TEJA ESPAÑOLA EN FIBROCEMENTO</t>
  </si>
  <si>
    <t xml:space="preserve">SUMNISTRO E INSTALACIÓN TEJA DE BARRO SOBRE ETERNIT </t>
  </si>
  <si>
    <t>SUMINISTRO E INSTALACIÓN CABALLETE ARTICULADO TEJA ESPAÑOLA EN FIBROCEMENTO</t>
  </si>
  <si>
    <t>8. PINTURA</t>
  </si>
  <si>
    <t>ESTUCO Y VINILO TRES MANOS EN MUROS</t>
  </si>
  <si>
    <t>9. CARPINTERIA EN MADERA</t>
  </si>
  <si>
    <t>VENTANERIA EN MADERA PINO</t>
  </si>
  <si>
    <t>MARCO Y PUERTA MADERA PINO ENTABL. TRIPLEX 0,82*2,00 MTS</t>
  </si>
  <si>
    <t>10.CARPINTERIA METÁLICA</t>
  </si>
  <si>
    <t xml:space="preserve">SUMINISTRO E INSTALACIÓN  PUERTA Y MARCO CAL. 18 1X2 INCLUYE ANTOCORROSIVO </t>
  </si>
  <si>
    <t xml:space="preserve">INSTALACION REJA INC. ANTICORROSIVO </t>
  </si>
  <si>
    <t>11.VIDRIOS Y CERRADURAS</t>
  </si>
  <si>
    <t>VIDRIO 4 MM</t>
  </si>
  <si>
    <t xml:space="preserve">CERRADURA ALCOBA </t>
  </si>
  <si>
    <t>CERRADURA BAÑO</t>
  </si>
  <si>
    <t>12.ELECTRICO</t>
  </si>
  <si>
    <t xml:space="preserve">ACOMETIDA SUBTERRANEA   </t>
  </si>
  <si>
    <t>M</t>
  </si>
  <si>
    <t xml:space="preserve">PUESTA A TIERRA </t>
  </si>
  <si>
    <t>SALIDA TOMA CORRIENTE 1X20 A. TUBO PVC</t>
  </si>
  <si>
    <t>SALIDA PANEL LED 18 VA  TUB EMT</t>
  </si>
  <si>
    <t>SALIDA INTERRUPTOR SENCILLO 1X A. TUBO PVC</t>
  </si>
  <si>
    <t xml:space="preserve">13. OBRAS EXTERIORES </t>
  </si>
  <si>
    <t>ASEO GENERAL ENTREGA</t>
  </si>
  <si>
    <t>CONSTRUCCIÓN DE ANDENES EN CONCRETO DE 17,5 Mpa (2500 PSI)</t>
  </si>
  <si>
    <t xml:space="preserve">BORDE CONTENEDOR  DE RAICES </t>
  </si>
  <si>
    <t xml:space="preserve">VALOR TOTAL PRESUPUESTO </t>
  </si>
  <si>
    <t>SUMINISTRO E INSTALACIÓN DE ESTRUCTURA METÁLICA P/TEJA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</si>
</sst>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&quot;$&quot;\ #,##0"/>
    <numFmt numFmtId="166" formatCode="&quot;$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2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6" fillId="0" borderId="0">
      <alignment vertical="center"/>
    </xf>
    <xf numFmtId="9" fontId="7" fillId="0" borderId="0">
      <alignment vertical="top"/>
      <protection locked="0"/>
    </xf>
    <xf numFmtId="0" fontId="8" fillId="0" borderId="0">
      <alignment vertical="center"/>
    </xf>
    <xf numFmtId="43" fontId="7" fillId="0" borderId="0">
      <alignment vertical="top"/>
      <protection locked="0"/>
    </xf>
    <xf numFmtId="44" fontId="7" fillId="0" borderId="0">
      <alignment vertical="top"/>
      <protection locked="0"/>
    </xf>
  </cellStyleXfs>
  <cellXfs count="72">
    <xf numFmtId="0" fontId="0" fillId="0" borderId="0" xfId="0"/>
    <xf numFmtId="0" fontId="5" fillId="0" borderId="11" xfId="2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0" xfId="0"/>
    <xf numFmtId="0" fontId="5" fillId="0" borderId="11" xfId="2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0" xfId="0" applyFill="1"/>
    <xf numFmtId="0" fontId="5" fillId="6" borderId="11" xfId="2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left"/>
    </xf>
    <xf numFmtId="166" fontId="0" fillId="0" borderId="11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1" xfId="0" applyFill="1" applyBorder="1" applyAlignment="1">
      <alignment horizontal="left"/>
    </xf>
    <xf numFmtId="166" fontId="0" fillId="0" borderId="11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9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3" applyNumberFormat="1" applyFont="1" applyFill="1" applyBorder="1" applyAlignment="1">
      <alignment horizontal="center" vertical="center"/>
    </xf>
    <xf numFmtId="0" fontId="5" fillId="0" borderId="9" xfId="3" applyNumberFormat="1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8" xfId="3" applyNumberFormat="1" applyFont="1" applyFill="1" applyBorder="1" applyAlignment="1">
      <alignment horizontal="center"/>
    </xf>
    <xf numFmtId="0" fontId="5" fillId="0" borderId="9" xfId="3" applyNumberFormat="1" applyFont="1" applyFill="1" applyBorder="1" applyAlignment="1">
      <alignment horizontal="center"/>
    </xf>
    <xf numFmtId="0" fontId="5" fillId="0" borderId="10" xfId="3" applyNumberFormat="1" applyFont="1" applyFill="1" applyBorder="1" applyAlignment="1">
      <alignment horizontal="center"/>
    </xf>
    <xf numFmtId="164" fontId="5" fillId="0" borderId="8" xfId="3" applyFont="1" applyBorder="1" applyAlignment="1">
      <alignment horizontal="center" vertical="center" wrapText="1"/>
    </xf>
    <xf numFmtId="164" fontId="5" fillId="0" borderId="9" xfId="3" applyFont="1" applyBorder="1" applyAlignment="1">
      <alignment horizontal="center" vertical="center" wrapText="1"/>
    </xf>
    <xf numFmtId="164" fontId="5" fillId="0" borderId="10" xfId="3" applyFont="1" applyBorder="1" applyAlignment="1">
      <alignment horizontal="center" vertical="center" wrapText="1"/>
    </xf>
    <xf numFmtId="0" fontId="5" fillId="6" borderId="8" xfId="2" applyFont="1" applyFill="1" applyBorder="1" applyAlignment="1">
      <alignment horizontal="center" vertical="center"/>
    </xf>
    <xf numFmtId="0" fontId="5" fillId="6" borderId="10" xfId="2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</cellXfs>
  <cellStyles count="9">
    <cellStyle name="Millares 2" xfId="7"/>
    <cellStyle name="Moneda [0] 2" xfId="1"/>
    <cellStyle name="Moneda 2" xfId="3"/>
    <cellStyle name="Moneda 2 2" xfId="8"/>
    <cellStyle name="Normal" xfId="0" builtinId="0"/>
    <cellStyle name="Normal 10" xfId="2"/>
    <cellStyle name="Normal 2" xfId="6"/>
    <cellStyle name="Normal 3" xfId="4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438150</xdr:colOff>
      <xdr:row>1</xdr:row>
      <xdr:rowOff>142875</xdr:rowOff>
    </xdr:from>
    <xdr:ext cx="933450" cy="779555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333375"/>
          <a:ext cx="933450" cy="779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2</xdr:row>
      <xdr:rowOff>28575</xdr:rowOff>
    </xdr:from>
    <xdr:ext cx="933450" cy="779555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19075"/>
          <a:ext cx="933450" cy="779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91"/>
  <sheetViews>
    <sheetView showGridLines="0" showRowColHeaders="0" tabSelected="1" topLeftCell="A48" zoomScale="50" zoomScaleNormal="50" workbookViewId="0">
      <selection activeCell="T1" sqref="T1"/>
    </sheetView>
  </sheetViews>
  <sheetFormatPr baseColWidth="10" defaultRowHeight="15"/>
  <cols>
    <col min="2" max="2" width="25.28515625" customWidth="1"/>
    <col min="8" max="8" width="61" customWidth="1"/>
    <col min="9" max="9" width="17.5703125" customWidth="1"/>
    <col min="10" max="10" width="15.7109375" customWidth="1"/>
  </cols>
  <sheetData>
    <row r="2" spans="2:15" ht="17.25">
      <c r="B2" s="54"/>
      <c r="C2" s="57" t="s">
        <v>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2:15" ht="17.25">
      <c r="B3" s="55"/>
      <c r="C3" s="60" t="s">
        <v>1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7.25">
      <c r="B4" s="55"/>
      <c r="C4" s="63" t="s">
        <v>2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2:15" ht="17.25">
      <c r="B5" s="56"/>
      <c r="C5" s="66" t="s">
        <v>3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2:15" ht="17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ht="17.25">
      <c r="B7" s="1" t="s">
        <v>4</v>
      </c>
      <c r="C7" s="35" t="s">
        <v>5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/>
    </row>
    <row r="8" spans="2:15" ht="17.25">
      <c r="B8" s="2" t="s">
        <v>6</v>
      </c>
      <c r="C8" s="38" t="s">
        <v>7</v>
      </c>
      <c r="D8" s="39"/>
      <c r="E8" s="39"/>
      <c r="F8" s="39"/>
      <c r="G8" s="39"/>
      <c r="H8" s="40"/>
      <c r="I8" s="41" t="s">
        <v>8</v>
      </c>
      <c r="J8" s="42"/>
      <c r="K8" s="43" t="s">
        <v>9</v>
      </c>
      <c r="L8" s="44"/>
      <c r="M8" s="44"/>
      <c r="N8" s="44"/>
      <c r="O8" s="45"/>
    </row>
    <row r="9" spans="2:15" ht="17.25">
      <c r="B9" s="14" t="s">
        <v>10</v>
      </c>
      <c r="C9" s="46" t="s">
        <v>9</v>
      </c>
      <c r="D9" s="47"/>
      <c r="E9" s="47"/>
      <c r="F9" s="47"/>
      <c r="G9" s="47"/>
      <c r="H9" s="48"/>
      <c r="I9" s="49" t="s">
        <v>11</v>
      </c>
      <c r="J9" s="50"/>
      <c r="K9" s="51" t="s">
        <v>9</v>
      </c>
      <c r="L9" s="52"/>
      <c r="M9" s="52"/>
      <c r="N9" s="52"/>
      <c r="O9" s="53"/>
    </row>
    <row r="10" spans="2:15">
      <c r="B10" s="4" t="s">
        <v>14</v>
      </c>
      <c r="C10" s="31" t="s">
        <v>15</v>
      </c>
      <c r="D10" s="31"/>
      <c r="E10" s="31"/>
      <c r="F10" s="31"/>
      <c r="G10" s="31"/>
      <c r="H10" s="31"/>
      <c r="I10" s="4" t="s">
        <v>16</v>
      </c>
      <c r="J10" s="4" t="s">
        <v>13</v>
      </c>
      <c r="K10" s="31" t="s">
        <v>17</v>
      </c>
      <c r="L10" s="31"/>
      <c r="M10" s="31" t="s">
        <v>18</v>
      </c>
      <c r="N10" s="31"/>
      <c r="O10" s="31"/>
    </row>
    <row r="11" spans="2:15">
      <c r="B11" s="19" t="s">
        <v>19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</row>
    <row r="12" spans="2:15">
      <c r="B12" s="3">
        <v>1.1000000000000001</v>
      </c>
      <c r="C12" s="22" t="s">
        <v>20</v>
      </c>
      <c r="D12" s="23"/>
      <c r="E12" s="23"/>
      <c r="F12" s="23"/>
      <c r="G12" s="23"/>
      <c r="H12" s="23"/>
      <c r="I12" s="8" t="s">
        <v>21</v>
      </c>
      <c r="J12" s="8">
        <v>16.079999999999998</v>
      </c>
      <c r="K12" s="24">
        <v>14295</v>
      </c>
      <c r="L12" s="24"/>
      <c r="M12" s="25">
        <f>K12*J12</f>
        <v>229863.59999999998</v>
      </c>
      <c r="N12" s="25"/>
      <c r="O12" s="25"/>
    </row>
    <row r="13" spans="2:15">
      <c r="B13" s="3">
        <v>1.2</v>
      </c>
      <c r="C13" s="23" t="s">
        <v>22</v>
      </c>
      <c r="D13" s="23"/>
      <c r="E13" s="23"/>
      <c r="F13" s="23"/>
      <c r="G13" s="23"/>
      <c r="H13" s="23"/>
      <c r="I13" s="8" t="s">
        <v>21</v>
      </c>
      <c r="J13" s="8">
        <v>109.62</v>
      </c>
      <c r="K13" s="24">
        <v>24731</v>
      </c>
      <c r="L13" s="24"/>
      <c r="M13" s="25">
        <f>K13*J13</f>
        <v>2711012.22</v>
      </c>
      <c r="N13" s="25"/>
      <c r="O13" s="25"/>
    </row>
    <row r="14" spans="2:15">
      <c r="B14" s="8">
        <v>1.3</v>
      </c>
      <c r="C14" s="22" t="s">
        <v>23</v>
      </c>
      <c r="D14" s="23"/>
      <c r="E14" s="23"/>
      <c r="F14" s="23"/>
      <c r="G14" s="23"/>
      <c r="H14" s="23"/>
      <c r="I14" s="8" t="s">
        <v>21</v>
      </c>
      <c r="J14" s="8">
        <v>109.62</v>
      </c>
      <c r="K14" s="24">
        <v>4261</v>
      </c>
      <c r="L14" s="24"/>
      <c r="M14" s="25">
        <f t="shared" ref="M14:M21" si="0">K14*J14</f>
        <v>467090.82</v>
      </c>
      <c r="N14" s="25"/>
      <c r="O14" s="25"/>
    </row>
    <row r="15" spans="2:15">
      <c r="B15" s="8">
        <v>1.4</v>
      </c>
      <c r="C15" s="23" t="s">
        <v>24</v>
      </c>
      <c r="D15" s="23"/>
      <c r="E15" s="23"/>
      <c r="F15" s="23"/>
      <c r="G15" s="23"/>
      <c r="H15" s="23"/>
      <c r="I15" s="8" t="s">
        <v>21</v>
      </c>
      <c r="J15" s="8">
        <v>109.62</v>
      </c>
      <c r="K15" s="24">
        <v>6381</v>
      </c>
      <c r="L15" s="24"/>
      <c r="M15" s="25">
        <f>K15*J15</f>
        <v>699485.22</v>
      </c>
      <c r="N15" s="25"/>
      <c r="O15" s="25"/>
    </row>
    <row r="16" spans="2:15">
      <c r="B16" s="8">
        <v>1.5</v>
      </c>
      <c r="C16" s="22" t="s">
        <v>25</v>
      </c>
      <c r="D16" s="23"/>
      <c r="E16" s="23"/>
      <c r="F16" s="23"/>
      <c r="G16" s="23"/>
      <c r="H16" s="23"/>
      <c r="I16" s="8" t="s">
        <v>21</v>
      </c>
      <c r="J16" s="8">
        <v>29.352399999999999</v>
      </c>
      <c r="K16" s="24">
        <v>8833</v>
      </c>
      <c r="L16" s="24"/>
      <c r="M16" s="25">
        <f>K16*J16</f>
        <v>259269.74919999999</v>
      </c>
      <c r="N16" s="25"/>
      <c r="O16" s="25"/>
    </row>
    <row r="17" spans="2:15">
      <c r="B17" s="8">
        <v>1.6</v>
      </c>
      <c r="C17" s="23" t="s">
        <v>26</v>
      </c>
      <c r="D17" s="23"/>
      <c r="E17" s="23"/>
      <c r="F17" s="23"/>
      <c r="G17" s="23"/>
      <c r="H17" s="23"/>
      <c r="I17" s="8" t="s">
        <v>21</v>
      </c>
      <c r="J17" s="8">
        <v>22.53</v>
      </c>
      <c r="K17" s="24">
        <v>9345</v>
      </c>
      <c r="L17" s="24"/>
      <c r="M17" s="25">
        <f t="shared" si="0"/>
        <v>210542.85</v>
      </c>
      <c r="N17" s="25"/>
      <c r="O17" s="25"/>
    </row>
    <row r="18" spans="2:15">
      <c r="B18" s="8">
        <v>1.7</v>
      </c>
      <c r="C18" s="22" t="s">
        <v>27</v>
      </c>
      <c r="D18" s="23"/>
      <c r="E18" s="23"/>
      <c r="F18" s="23"/>
      <c r="G18" s="23"/>
      <c r="H18" s="23"/>
      <c r="I18" s="8" t="s">
        <v>21</v>
      </c>
      <c r="J18" s="8">
        <v>22.53</v>
      </c>
      <c r="K18" s="24">
        <v>1937</v>
      </c>
      <c r="L18" s="24"/>
      <c r="M18" s="25">
        <f t="shared" si="0"/>
        <v>43640.61</v>
      </c>
      <c r="N18" s="25"/>
      <c r="O18" s="25"/>
    </row>
    <row r="19" spans="2:15">
      <c r="B19" s="8">
        <v>1.8</v>
      </c>
      <c r="C19" s="23" t="s">
        <v>28</v>
      </c>
      <c r="D19" s="23"/>
      <c r="E19" s="23"/>
      <c r="F19" s="23"/>
      <c r="G19" s="23"/>
      <c r="H19" s="23"/>
      <c r="I19" s="8" t="s">
        <v>12</v>
      </c>
      <c r="J19" s="8">
        <v>1</v>
      </c>
      <c r="K19" s="24">
        <v>10394</v>
      </c>
      <c r="L19" s="24"/>
      <c r="M19" s="25">
        <f t="shared" si="0"/>
        <v>10394</v>
      </c>
      <c r="N19" s="25"/>
      <c r="O19" s="25"/>
    </row>
    <row r="20" spans="2:15">
      <c r="B20" s="3">
        <v>1.9</v>
      </c>
      <c r="C20" s="22" t="s">
        <v>29</v>
      </c>
      <c r="D20" s="23"/>
      <c r="E20" s="23"/>
      <c r="F20" s="23"/>
      <c r="G20" s="23"/>
      <c r="H20" s="23"/>
      <c r="I20" s="8" t="s">
        <v>21</v>
      </c>
      <c r="J20" s="9">
        <v>34.5</v>
      </c>
      <c r="K20" s="24">
        <v>6072</v>
      </c>
      <c r="L20" s="24"/>
      <c r="M20" s="25">
        <f t="shared" si="0"/>
        <v>209484</v>
      </c>
      <c r="N20" s="25"/>
      <c r="O20" s="25"/>
    </row>
    <row r="21" spans="2:15">
      <c r="B21" s="9">
        <v>1.1000000000000001</v>
      </c>
      <c r="C21" s="23" t="s">
        <v>30</v>
      </c>
      <c r="D21" s="23"/>
      <c r="E21" s="23"/>
      <c r="F21" s="23"/>
      <c r="G21" s="23"/>
      <c r="H21" s="23"/>
      <c r="I21" s="8" t="s">
        <v>31</v>
      </c>
      <c r="J21" s="9">
        <v>17</v>
      </c>
      <c r="K21" s="24">
        <v>1625</v>
      </c>
      <c r="L21" s="24"/>
      <c r="M21" s="25">
        <f t="shared" si="0"/>
        <v>27625</v>
      </c>
      <c r="N21" s="25"/>
      <c r="O21" s="25"/>
    </row>
    <row r="22" spans="2:15">
      <c r="B22" s="8">
        <v>1.1100000000000001</v>
      </c>
      <c r="C22" s="23" t="s">
        <v>32</v>
      </c>
      <c r="D22" s="23"/>
      <c r="E22" s="23"/>
      <c r="F22" s="23"/>
      <c r="G22" s="23"/>
      <c r="H22" s="23"/>
      <c r="I22" s="8" t="s">
        <v>33</v>
      </c>
      <c r="J22" s="8">
        <v>30</v>
      </c>
      <c r="K22" s="24">
        <v>4509</v>
      </c>
      <c r="L22" s="24"/>
      <c r="M22" s="25">
        <f>K22*J22</f>
        <v>135270</v>
      </c>
      <c r="N22" s="25"/>
      <c r="O22" s="25"/>
    </row>
    <row r="23" spans="2:15">
      <c r="B23" s="8">
        <v>1.1200000000000001</v>
      </c>
      <c r="C23" s="23" t="s">
        <v>34</v>
      </c>
      <c r="D23" s="23"/>
      <c r="E23" s="23"/>
      <c r="F23" s="23"/>
      <c r="G23" s="23"/>
      <c r="H23" s="23"/>
      <c r="I23" s="8" t="s">
        <v>31</v>
      </c>
      <c r="J23" s="8">
        <v>4.2</v>
      </c>
      <c r="K23" s="24">
        <v>57282</v>
      </c>
      <c r="L23" s="24"/>
      <c r="M23" s="25">
        <f t="shared" ref="M23" si="1">K23*J23</f>
        <v>240584.40000000002</v>
      </c>
      <c r="N23" s="25"/>
      <c r="O23" s="25"/>
    </row>
    <row r="24" spans="2:15">
      <c r="J24" s="15" t="s">
        <v>35</v>
      </c>
      <c r="K24" s="15"/>
      <c r="L24" s="15"/>
      <c r="M24" s="16">
        <f>SUM(M12:O23)</f>
        <v>5244262.4692000011</v>
      </c>
      <c r="N24" s="15"/>
      <c r="O24" s="15"/>
    </row>
    <row r="25" spans="2:15">
      <c r="B25" s="19" t="s">
        <v>36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1"/>
    </row>
    <row r="26" spans="2:15">
      <c r="B26" s="8">
        <v>2</v>
      </c>
      <c r="C26" s="22" t="s">
        <v>37</v>
      </c>
      <c r="D26" s="23"/>
      <c r="E26" s="23"/>
      <c r="F26" s="23"/>
      <c r="G26" s="23"/>
      <c r="H26" s="23"/>
      <c r="I26" s="8" t="s">
        <v>31</v>
      </c>
      <c r="J26" s="8">
        <v>1.81</v>
      </c>
      <c r="K26" s="24">
        <v>670308</v>
      </c>
      <c r="L26" s="24"/>
      <c r="M26" s="25">
        <f>K26*J26</f>
        <v>1213257.48</v>
      </c>
      <c r="N26" s="25"/>
      <c r="O26" s="25"/>
    </row>
    <row r="27" spans="2:15">
      <c r="B27" s="11">
        <v>2.1</v>
      </c>
      <c r="C27" s="22" t="s">
        <v>38</v>
      </c>
      <c r="D27" s="23"/>
      <c r="E27" s="23"/>
      <c r="F27" s="23"/>
      <c r="G27" s="23"/>
      <c r="H27" s="23"/>
      <c r="I27" s="8" t="s">
        <v>39</v>
      </c>
      <c r="J27" s="8">
        <v>604.27</v>
      </c>
      <c r="K27" s="24">
        <v>3606</v>
      </c>
      <c r="L27" s="24"/>
      <c r="M27" s="25">
        <f>K27*J27</f>
        <v>2178997.62</v>
      </c>
      <c r="N27" s="25"/>
      <c r="O27" s="25"/>
    </row>
    <row r="28" spans="2:15">
      <c r="J28" s="15" t="s">
        <v>35</v>
      </c>
      <c r="K28" s="15"/>
      <c r="L28" s="15"/>
      <c r="M28" s="16">
        <f>M26+M27</f>
        <v>3392255.1</v>
      </c>
      <c r="N28" s="15"/>
      <c r="O28" s="15"/>
    </row>
    <row r="29" spans="2:15">
      <c r="B29" s="19" t="s">
        <v>40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</row>
    <row r="30" spans="2:15">
      <c r="B30" s="8">
        <v>3</v>
      </c>
      <c r="C30" s="22" t="s">
        <v>41</v>
      </c>
      <c r="D30" s="23"/>
      <c r="E30" s="23"/>
      <c r="F30" s="23"/>
      <c r="G30" s="23"/>
      <c r="H30" s="23"/>
      <c r="I30" s="8" t="s">
        <v>21</v>
      </c>
      <c r="J30" s="8">
        <v>65.64</v>
      </c>
      <c r="K30" s="24">
        <v>18273</v>
      </c>
      <c r="L30" s="24"/>
      <c r="M30" s="25">
        <f>K30*J30</f>
        <v>1199439.72</v>
      </c>
      <c r="N30" s="25"/>
      <c r="O30" s="25"/>
    </row>
    <row r="31" spans="2:15">
      <c r="J31" s="15" t="s">
        <v>35</v>
      </c>
      <c r="K31" s="15"/>
      <c r="L31" s="15"/>
      <c r="M31" s="16">
        <f>M29+M30</f>
        <v>1199439.72</v>
      </c>
      <c r="N31" s="15"/>
      <c r="O31" s="15"/>
    </row>
    <row r="32" spans="2:15">
      <c r="B32" s="19" t="s">
        <v>42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1"/>
    </row>
    <row r="33" spans="2:15">
      <c r="B33" s="8">
        <v>4</v>
      </c>
      <c r="C33" s="22" t="s">
        <v>43</v>
      </c>
      <c r="D33" s="23"/>
      <c r="E33" s="23"/>
      <c r="F33" s="23"/>
      <c r="G33" s="23"/>
      <c r="H33" s="23"/>
      <c r="I33" s="8" t="s">
        <v>21</v>
      </c>
      <c r="J33" s="8">
        <v>34.69</v>
      </c>
      <c r="K33" s="24">
        <v>48754</v>
      </c>
      <c r="L33" s="24"/>
      <c r="M33" s="25">
        <f>K33*J33</f>
        <v>1691276.2599999998</v>
      </c>
      <c r="N33" s="25"/>
      <c r="O33" s="25"/>
    </row>
    <row r="34" spans="2:15">
      <c r="J34" s="15" t="s">
        <v>35</v>
      </c>
      <c r="K34" s="15"/>
      <c r="L34" s="15"/>
      <c r="M34" s="16">
        <f>M32+M33</f>
        <v>1691276.2599999998</v>
      </c>
      <c r="N34" s="15"/>
      <c r="O34" s="15"/>
    </row>
    <row r="35" spans="2:15">
      <c r="B35" s="19" t="s">
        <v>44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</row>
    <row r="36" spans="2:15">
      <c r="B36" s="8">
        <v>5</v>
      </c>
      <c r="C36" s="22" t="s">
        <v>45</v>
      </c>
      <c r="D36" s="23"/>
      <c r="E36" s="23"/>
      <c r="F36" s="23"/>
      <c r="G36" s="23"/>
      <c r="H36" s="23"/>
      <c r="I36" s="8" t="s">
        <v>21</v>
      </c>
      <c r="J36" s="8">
        <v>34.69</v>
      </c>
      <c r="K36" s="24">
        <v>69864</v>
      </c>
      <c r="L36" s="24"/>
      <c r="M36" s="25">
        <f>K36*J36</f>
        <v>2423582.1599999997</v>
      </c>
      <c r="N36" s="25"/>
      <c r="O36" s="25"/>
    </row>
    <row r="37" spans="2:15">
      <c r="B37" s="8">
        <v>5.0999999999999996</v>
      </c>
      <c r="C37" s="22" t="s">
        <v>46</v>
      </c>
      <c r="D37" s="23"/>
      <c r="E37" s="23"/>
      <c r="F37" s="23"/>
      <c r="G37" s="23"/>
      <c r="H37" s="23"/>
      <c r="I37" s="8" t="s">
        <v>33</v>
      </c>
      <c r="J37" s="8">
        <v>33.56</v>
      </c>
      <c r="K37" s="24">
        <v>27636</v>
      </c>
      <c r="L37" s="24"/>
      <c r="M37" s="25">
        <f>K37*J37</f>
        <v>927464.16</v>
      </c>
      <c r="N37" s="25"/>
      <c r="O37" s="25"/>
    </row>
    <row r="38" spans="2:15">
      <c r="J38" s="15" t="s">
        <v>35</v>
      </c>
      <c r="K38" s="15"/>
      <c r="L38" s="15"/>
      <c r="M38" s="16">
        <f>M36+M37</f>
        <v>3351046.32</v>
      </c>
      <c r="N38" s="15"/>
      <c r="O38" s="15"/>
    </row>
    <row r="39" spans="2:15">
      <c r="B39" s="19" t="s">
        <v>47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</row>
    <row r="40" spans="2:15">
      <c r="B40" s="8">
        <v>6</v>
      </c>
      <c r="C40" s="22" t="s">
        <v>48</v>
      </c>
      <c r="D40" s="23"/>
      <c r="E40" s="23"/>
      <c r="F40" s="23"/>
      <c r="G40" s="23"/>
      <c r="H40" s="23"/>
      <c r="I40" s="8" t="s">
        <v>12</v>
      </c>
      <c r="J40" s="8">
        <v>1</v>
      </c>
      <c r="K40" s="24">
        <v>322101</v>
      </c>
      <c r="L40" s="24"/>
      <c r="M40" s="25">
        <f>K40*J40</f>
        <v>322101</v>
      </c>
      <c r="N40" s="25"/>
      <c r="O40" s="25"/>
    </row>
    <row r="41" spans="2:15">
      <c r="B41" s="8">
        <v>6.1</v>
      </c>
      <c r="C41" s="22" t="s">
        <v>49</v>
      </c>
      <c r="D41" s="23"/>
      <c r="E41" s="23"/>
      <c r="F41" s="23"/>
      <c r="G41" s="23"/>
      <c r="H41" s="23"/>
      <c r="I41" s="8" t="s">
        <v>33</v>
      </c>
      <c r="J41" s="8">
        <v>35</v>
      </c>
      <c r="K41" s="24">
        <v>27428</v>
      </c>
      <c r="L41" s="24"/>
      <c r="M41" s="25">
        <f t="shared" ref="M41:M49" si="2">K41*J41</f>
        <v>959980</v>
      </c>
      <c r="N41" s="25"/>
      <c r="O41" s="25"/>
    </row>
    <row r="42" spans="2:15">
      <c r="B42" s="8">
        <v>6.2</v>
      </c>
      <c r="C42" s="22" t="s">
        <v>50</v>
      </c>
      <c r="D42" s="23"/>
      <c r="E42" s="23"/>
      <c r="F42" s="23"/>
      <c r="G42" s="23"/>
      <c r="H42" s="23"/>
      <c r="I42" s="8" t="s">
        <v>51</v>
      </c>
      <c r="J42" s="8">
        <v>2</v>
      </c>
      <c r="K42" s="24">
        <v>369252.03399999999</v>
      </c>
      <c r="L42" s="24"/>
      <c r="M42" s="25">
        <f t="shared" si="2"/>
        <v>738504.06799999997</v>
      </c>
      <c r="N42" s="25"/>
      <c r="O42" s="25"/>
    </row>
    <row r="43" spans="2:15">
      <c r="B43" s="8">
        <v>6.3</v>
      </c>
      <c r="C43" s="22" t="s">
        <v>52</v>
      </c>
      <c r="D43" s="23"/>
      <c r="E43" s="23"/>
      <c r="F43" s="23"/>
      <c r="G43" s="23"/>
      <c r="H43" s="23"/>
      <c r="I43" s="8" t="s">
        <v>12</v>
      </c>
      <c r="J43" s="8">
        <v>4</v>
      </c>
      <c r="K43" s="24">
        <v>45700</v>
      </c>
      <c r="L43" s="24"/>
      <c r="M43" s="25">
        <f>K43*J43</f>
        <v>182800</v>
      </c>
      <c r="N43" s="25"/>
      <c r="O43" s="25"/>
    </row>
    <row r="44" spans="2:15" s="5" customFormat="1">
      <c r="B44" s="8">
        <v>6.4</v>
      </c>
      <c r="C44" s="22" t="s">
        <v>61</v>
      </c>
      <c r="D44" s="23"/>
      <c r="E44" s="23"/>
      <c r="F44" s="23"/>
      <c r="G44" s="23"/>
      <c r="H44" s="23"/>
      <c r="I44" s="8" t="s">
        <v>12</v>
      </c>
      <c r="J44" s="8">
        <v>2</v>
      </c>
      <c r="K44" s="24">
        <v>95175</v>
      </c>
      <c r="L44" s="24"/>
      <c r="M44" s="25">
        <f>K44*J44</f>
        <v>190350</v>
      </c>
      <c r="N44" s="25"/>
      <c r="O44" s="25"/>
    </row>
    <row r="45" spans="2:15">
      <c r="B45" s="8">
        <v>6.5</v>
      </c>
      <c r="C45" s="22" t="s">
        <v>53</v>
      </c>
      <c r="D45" s="23"/>
      <c r="E45" s="23"/>
      <c r="F45" s="23"/>
      <c r="G45" s="23"/>
      <c r="H45" s="23"/>
      <c r="I45" s="8" t="s">
        <v>12</v>
      </c>
      <c r="J45" s="8">
        <v>2</v>
      </c>
      <c r="K45" s="24">
        <v>257071</v>
      </c>
      <c r="L45" s="24"/>
      <c r="M45" s="25">
        <f>K45*J45</f>
        <v>514142</v>
      </c>
      <c r="N45" s="25"/>
      <c r="O45" s="25"/>
    </row>
    <row r="46" spans="2:15">
      <c r="B46" s="8">
        <v>6.6</v>
      </c>
      <c r="C46" s="22" t="s">
        <v>54</v>
      </c>
      <c r="D46" s="23"/>
      <c r="E46" s="23"/>
      <c r="F46" s="23"/>
      <c r="G46" s="23"/>
      <c r="H46" s="23"/>
      <c r="I46" s="8" t="s">
        <v>12</v>
      </c>
      <c r="J46" s="8">
        <v>2</v>
      </c>
      <c r="K46" s="24">
        <v>148820</v>
      </c>
      <c r="L46" s="24"/>
      <c r="M46" s="25">
        <f>K46*J46</f>
        <v>297640</v>
      </c>
      <c r="N46" s="25"/>
      <c r="O46" s="25"/>
    </row>
    <row r="47" spans="2:15">
      <c r="B47" s="8">
        <v>6.7</v>
      </c>
      <c r="C47" s="22" t="s">
        <v>55</v>
      </c>
      <c r="D47" s="23"/>
      <c r="E47" s="23"/>
      <c r="F47" s="23"/>
      <c r="G47" s="23"/>
      <c r="H47" s="23"/>
      <c r="I47" s="8" t="s">
        <v>12</v>
      </c>
      <c r="J47" s="8">
        <v>1</v>
      </c>
      <c r="K47" s="24">
        <v>267960</v>
      </c>
      <c r="L47" s="24"/>
      <c r="M47" s="25">
        <f t="shared" si="2"/>
        <v>267960</v>
      </c>
      <c r="N47" s="25"/>
      <c r="O47" s="25"/>
    </row>
    <row r="48" spans="2:15">
      <c r="B48" s="8">
        <v>6.8</v>
      </c>
      <c r="C48" s="22" t="s">
        <v>56</v>
      </c>
      <c r="D48" s="23"/>
      <c r="E48" s="23"/>
      <c r="F48" s="23"/>
      <c r="G48" s="23"/>
      <c r="H48" s="23"/>
      <c r="I48" s="8" t="s">
        <v>12</v>
      </c>
      <c r="J48" s="8">
        <v>1</v>
      </c>
      <c r="K48" s="24">
        <v>80350</v>
      </c>
      <c r="L48" s="24"/>
      <c r="M48" s="25">
        <f t="shared" si="2"/>
        <v>80350</v>
      </c>
      <c r="N48" s="25"/>
      <c r="O48" s="25"/>
    </row>
    <row r="49" spans="2:15">
      <c r="B49" s="8">
        <v>6.9</v>
      </c>
      <c r="C49" s="22" t="s">
        <v>57</v>
      </c>
      <c r="D49" s="23"/>
      <c r="E49" s="23"/>
      <c r="F49" s="23"/>
      <c r="G49" s="23"/>
      <c r="H49" s="23"/>
      <c r="I49" s="8" t="s">
        <v>12</v>
      </c>
      <c r="J49" s="8">
        <v>4</v>
      </c>
      <c r="K49" s="24">
        <v>73508</v>
      </c>
      <c r="L49" s="24"/>
      <c r="M49" s="25">
        <f t="shared" si="2"/>
        <v>294032</v>
      </c>
      <c r="N49" s="25"/>
      <c r="O49" s="25"/>
    </row>
    <row r="50" spans="2:15">
      <c r="B50" s="12">
        <v>6.1</v>
      </c>
      <c r="C50" s="22" t="s">
        <v>58</v>
      </c>
      <c r="D50" s="23"/>
      <c r="E50" s="23"/>
      <c r="F50" s="23"/>
      <c r="G50" s="23"/>
      <c r="H50" s="23"/>
      <c r="I50" s="8" t="s">
        <v>33</v>
      </c>
      <c r="J50" s="8">
        <v>35</v>
      </c>
      <c r="K50" s="24">
        <v>5053</v>
      </c>
      <c r="L50" s="24"/>
      <c r="M50" s="25">
        <f t="shared" ref="M50:M52" si="3">K50*J50</f>
        <v>176855</v>
      </c>
      <c r="N50" s="25"/>
      <c r="O50" s="25"/>
    </row>
    <row r="51" spans="2:15">
      <c r="B51" s="12">
        <v>6.11</v>
      </c>
      <c r="C51" s="22" t="s">
        <v>59</v>
      </c>
      <c r="D51" s="23"/>
      <c r="E51" s="23"/>
      <c r="F51" s="23"/>
      <c r="G51" s="23"/>
      <c r="H51" s="23"/>
      <c r="I51" s="8" t="s">
        <v>12</v>
      </c>
      <c r="J51" s="8">
        <v>4</v>
      </c>
      <c r="K51" s="24">
        <v>38738</v>
      </c>
      <c r="L51" s="24"/>
      <c r="M51" s="25">
        <f t="shared" si="3"/>
        <v>154952</v>
      </c>
      <c r="N51" s="25"/>
      <c r="O51" s="25"/>
    </row>
    <row r="52" spans="2:15">
      <c r="B52" s="11">
        <v>6.12</v>
      </c>
      <c r="C52" s="22" t="s">
        <v>60</v>
      </c>
      <c r="D52" s="23"/>
      <c r="E52" s="23"/>
      <c r="F52" s="23"/>
      <c r="G52" s="23"/>
      <c r="H52" s="23"/>
      <c r="I52" s="8" t="s">
        <v>12</v>
      </c>
      <c r="J52" s="8">
        <v>2</v>
      </c>
      <c r="K52" s="24">
        <v>90929.5</v>
      </c>
      <c r="L52" s="24"/>
      <c r="M52" s="25">
        <f t="shared" si="3"/>
        <v>181859</v>
      </c>
      <c r="N52" s="25"/>
      <c r="O52" s="25"/>
    </row>
    <row r="53" spans="2:15">
      <c r="J53" s="15" t="s">
        <v>35</v>
      </c>
      <c r="K53" s="15"/>
      <c r="L53" s="15"/>
      <c r="M53" s="16">
        <f>SUM(M40:O52)</f>
        <v>4361525.068</v>
      </c>
      <c r="N53" s="15"/>
      <c r="O53" s="15"/>
    </row>
    <row r="54" spans="2:15">
      <c r="B54" s="19" t="s">
        <v>62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1"/>
    </row>
    <row r="55" spans="2:15">
      <c r="B55" s="8">
        <v>7</v>
      </c>
      <c r="C55" s="22" t="s">
        <v>63</v>
      </c>
      <c r="D55" s="23"/>
      <c r="E55" s="23"/>
      <c r="F55" s="23"/>
      <c r="G55" s="23"/>
      <c r="H55" s="23"/>
      <c r="I55" s="8" t="s">
        <v>21</v>
      </c>
      <c r="J55" s="8">
        <v>109.62</v>
      </c>
      <c r="K55" s="24">
        <v>124570</v>
      </c>
      <c r="L55" s="24"/>
      <c r="M55" s="25">
        <f>K55*J55</f>
        <v>13655363.4</v>
      </c>
      <c r="N55" s="25"/>
      <c r="O55" s="25"/>
    </row>
    <row r="56" spans="2:15" s="13" customFormat="1">
      <c r="B56" s="11">
        <v>7.1</v>
      </c>
      <c r="C56" s="27" t="s">
        <v>64</v>
      </c>
      <c r="D56" s="28"/>
      <c r="E56" s="28"/>
      <c r="F56" s="28"/>
      <c r="G56" s="28"/>
      <c r="H56" s="28"/>
      <c r="I56" s="11" t="s">
        <v>33</v>
      </c>
      <c r="J56" s="11">
        <v>306</v>
      </c>
      <c r="K56" s="29">
        <v>73547</v>
      </c>
      <c r="L56" s="29"/>
      <c r="M56" s="30">
        <f t="shared" ref="M56:M60" si="4">K56*J56</f>
        <v>22505382</v>
      </c>
      <c r="N56" s="30"/>
      <c r="O56" s="30"/>
    </row>
    <row r="57" spans="2:15">
      <c r="B57" s="8">
        <v>7.2</v>
      </c>
      <c r="C57" s="22" t="s">
        <v>65</v>
      </c>
      <c r="D57" s="23"/>
      <c r="E57" s="23"/>
      <c r="F57" s="23"/>
      <c r="G57" s="23"/>
      <c r="H57" s="23"/>
      <c r="I57" s="8" t="s">
        <v>21</v>
      </c>
      <c r="J57" s="8">
        <v>109.62</v>
      </c>
      <c r="K57" s="24">
        <v>43308</v>
      </c>
      <c r="L57" s="24"/>
      <c r="M57" s="25">
        <f t="shared" si="4"/>
        <v>4747422.96</v>
      </c>
      <c r="N57" s="25"/>
      <c r="O57" s="25"/>
    </row>
    <row r="58" spans="2:15">
      <c r="B58" s="8">
        <v>7.3</v>
      </c>
      <c r="C58" s="22" t="s">
        <v>66</v>
      </c>
      <c r="D58" s="23"/>
      <c r="E58" s="23"/>
      <c r="F58" s="23"/>
      <c r="G58" s="23"/>
      <c r="H58" s="23"/>
      <c r="I58" s="8" t="s">
        <v>21</v>
      </c>
      <c r="J58" s="8">
        <v>109.62</v>
      </c>
      <c r="K58" s="24">
        <v>43002</v>
      </c>
      <c r="L58" s="24"/>
      <c r="M58" s="25">
        <f t="shared" si="4"/>
        <v>4713879.24</v>
      </c>
      <c r="N58" s="25"/>
      <c r="O58" s="25"/>
    </row>
    <row r="59" spans="2:15">
      <c r="B59" s="8">
        <v>7.4</v>
      </c>
      <c r="C59" s="22" t="s">
        <v>67</v>
      </c>
      <c r="D59" s="23"/>
      <c r="E59" s="23"/>
      <c r="F59" s="23"/>
      <c r="G59" s="23"/>
      <c r="H59" s="23"/>
      <c r="I59" s="8" t="s">
        <v>21</v>
      </c>
      <c r="J59" s="8">
        <v>109.62</v>
      </c>
      <c r="K59" s="24">
        <v>49044</v>
      </c>
      <c r="L59" s="24"/>
      <c r="M59" s="25">
        <f t="shared" si="4"/>
        <v>5376203.2800000003</v>
      </c>
      <c r="N59" s="25"/>
      <c r="O59" s="25"/>
    </row>
    <row r="60" spans="2:15">
      <c r="B60" s="8">
        <v>7.5</v>
      </c>
      <c r="C60" s="22" t="s">
        <v>68</v>
      </c>
      <c r="D60" s="23"/>
      <c r="E60" s="23"/>
      <c r="F60" s="23"/>
      <c r="G60" s="23"/>
      <c r="H60" s="23"/>
      <c r="I60" s="8" t="s">
        <v>33</v>
      </c>
      <c r="J60" s="8">
        <v>22</v>
      </c>
      <c r="K60" s="24">
        <v>44345</v>
      </c>
      <c r="L60" s="24"/>
      <c r="M60" s="25">
        <f t="shared" si="4"/>
        <v>975590</v>
      </c>
      <c r="N60" s="25"/>
      <c r="O60" s="25"/>
    </row>
    <row r="61" spans="2:15">
      <c r="J61" s="15" t="s">
        <v>35</v>
      </c>
      <c r="K61" s="15"/>
      <c r="L61" s="15"/>
      <c r="M61" s="16">
        <f>SUM(M55:O60)</f>
        <v>51973840.880000003</v>
      </c>
      <c r="N61" s="15"/>
      <c r="O61" s="15"/>
    </row>
    <row r="62" spans="2:15">
      <c r="B62" s="19" t="s">
        <v>69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1"/>
    </row>
    <row r="63" spans="2:15">
      <c r="B63" s="8">
        <v>8</v>
      </c>
      <c r="C63" s="22" t="s">
        <v>70</v>
      </c>
      <c r="D63" s="23"/>
      <c r="E63" s="23"/>
      <c r="F63" s="23"/>
      <c r="G63" s="23"/>
      <c r="H63" s="23"/>
      <c r="I63" s="8" t="s">
        <v>21</v>
      </c>
      <c r="J63" s="8">
        <v>65.61</v>
      </c>
      <c r="K63" s="24">
        <v>10142</v>
      </c>
      <c r="L63" s="24"/>
      <c r="M63" s="25">
        <f>K63*J63</f>
        <v>665416.62</v>
      </c>
      <c r="N63" s="25"/>
      <c r="O63" s="25"/>
    </row>
    <row r="64" spans="2:15">
      <c r="J64" s="15" t="s">
        <v>35</v>
      </c>
      <c r="K64" s="15"/>
      <c r="L64" s="15"/>
      <c r="M64" s="16">
        <f>SUM(M58:O63)</f>
        <v>63704930.020000003</v>
      </c>
      <c r="N64" s="15"/>
      <c r="O64" s="15"/>
    </row>
    <row r="65" spans="2:15">
      <c r="B65" s="19" t="s">
        <v>71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1"/>
    </row>
    <row r="66" spans="2:15">
      <c r="B66" s="8">
        <v>9</v>
      </c>
      <c r="C66" s="22" t="s">
        <v>72</v>
      </c>
      <c r="D66" s="23"/>
      <c r="E66" s="23"/>
      <c r="F66" s="23"/>
      <c r="G66" s="23"/>
      <c r="H66" s="23"/>
      <c r="I66" s="8" t="s">
        <v>21</v>
      </c>
      <c r="J66" s="8">
        <v>22.53</v>
      </c>
      <c r="K66" s="24">
        <v>114656</v>
      </c>
      <c r="L66" s="24"/>
      <c r="M66" s="25">
        <f>K66*J66</f>
        <v>2583199.6800000002</v>
      </c>
      <c r="N66" s="25"/>
      <c r="O66" s="25"/>
    </row>
    <row r="67" spans="2:15">
      <c r="B67" s="8">
        <v>9.1</v>
      </c>
      <c r="C67" s="22" t="s">
        <v>73</v>
      </c>
      <c r="D67" s="23"/>
      <c r="E67" s="23"/>
      <c r="F67" s="23"/>
      <c r="G67" s="23"/>
      <c r="H67" s="23"/>
      <c r="I67" s="8" t="s">
        <v>12</v>
      </c>
      <c r="J67" s="8">
        <v>4</v>
      </c>
      <c r="K67" s="24">
        <v>352373</v>
      </c>
      <c r="L67" s="24"/>
      <c r="M67" s="25">
        <f>K67*J67</f>
        <v>1409492</v>
      </c>
      <c r="N67" s="25"/>
      <c r="O67" s="25"/>
    </row>
    <row r="68" spans="2:15">
      <c r="J68" s="15" t="s">
        <v>35</v>
      </c>
      <c r="K68" s="15"/>
      <c r="L68" s="15"/>
      <c r="M68" s="16">
        <f>M66+M67</f>
        <v>3992691.68</v>
      </c>
      <c r="N68" s="15"/>
      <c r="O68" s="15"/>
    </row>
    <row r="69" spans="2:15">
      <c r="B69" s="19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1"/>
    </row>
    <row r="70" spans="2:15">
      <c r="B70" s="8">
        <v>10</v>
      </c>
      <c r="C70" s="22" t="s">
        <v>75</v>
      </c>
      <c r="D70" s="23"/>
      <c r="E70" s="23"/>
      <c r="F70" s="23"/>
      <c r="G70" s="23"/>
      <c r="H70" s="23"/>
      <c r="I70" s="8" t="s">
        <v>12</v>
      </c>
      <c r="J70" s="8">
        <v>4</v>
      </c>
      <c r="K70" s="24">
        <v>392455.5</v>
      </c>
      <c r="L70" s="24"/>
      <c r="M70" s="25">
        <f>K70*J70</f>
        <v>1569822</v>
      </c>
      <c r="N70" s="25"/>
      <c r="O70" s="25"/>
    </row>
    <row r="71" spans="2:15">
      <c r="B71" s="8">
        <v>10.1</v>
      </c>
      <c r="C71" s="22" t="s">
        <v>76</v>
      </c>
      <c r="D71" s="23"/>
      <c r="E71" s="23"/>
      <c r="F71" s="23"/>
      <c r="G71" s="23"/>
      <c r="H71" s="23"/>
      <c r="I71" s="8" t="s">
        <v>21</v>
      </c>
      <c r="J71" s="8">
        <v>29.9</v>
      </c>
      <c r="K71" s="24">
        <v>70919</v>
      </c>
      <c r="L71" s="24"/>
      <c r="M71" s="25">
        <f>K71*J71</f>
        <v>2120478.1</v>
      </c>
      <c r="N71" s="25"/>
      <c r="O71" s="25"/>
    </row>
    <row r="72" spans="2:15">
      <c r="J72" s="15" t="s">
        <v>35</v>
      </c>
      <c r="K72" s="15"/>
      <c r="L72" s="15"/>
      <c r="M72" s="16">
        <f>M70+M71</f>
        <v>3690300.1</v>
      </c>
      <c r="N72" s="15"/>
      <c r="O72" s="15"/>
    </row>
    <row r="73" spans="2:15">
      <c r="B73" s="19" t="s">
        <v>77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1"/>
    </row>
    <row r="74" spans="2:15">
      <c r="B74" s="8">
        <v>11</v>
      </c>
      <c r="C74" s="22" t="s">
        <v>78</v>
      </c>
      <c r="D74" s="23"/>
      <c r="E74" s="23"/>
      <c r="F74" s="23"/>
      <c r="G74" s="23"/>
      <c r="H74" s="23"/>
      <c r="I74" s="8" t="s">
        <v>21</v>
      </c>
      <c r="J74" s="8">
        <v>22.53</v>
      </c>
      <c r="K74" s="24">
        <v>34067</v>
      </c>
      <c r="L74" s="24"/>
      <c r="M74" s="25">
        <f>K74*J74</f>
        <v>767529.51</v>
      </c>
      <c r="N74" s="25"/>
      <c r="O74" s="25"/>
    </row>
    <row r="75" spans="2:15">
      <c r="B75" s="8">
        <v>11.1</v>
      </c>
      <c r="C75" s="22" t="s">
        <v>79</v>
      </c>
      <c r="D75" s="23"/>
      <c r="E75" s="23"/>
      <c r="F75" s="23"/>
      <c r="G75" s="23"/>
      <c r="H75" s="23"/>
      <c r="I75" s="8" t="s">
        <v>12</v>
      </c>
      <c r="J75" s="8">
        <v>2</v>
      </c>
      <c r="K75" s="24">
        <v>41644.5</v>
      </c>
      <c r="L75" s="24"/>
      <c r="M75" s="25">
        <f t="shared" ref="M75:M76" si="5">K75*J75</f>
        <v>83289</v>
      </c>
      <c r="N75" s="25"/>
      <c r="O75" s="25"/>
    </row>
    <row r="76" spans="2:15">
      <c r="B76" s="8">
        <v>11.2</v>
      </c>
      <c r="C76" s="22" t="s">
        <v>80</v>
      </c>
      <c r="D76" s="23"/>
      <c r="E76" s="23"/>
      <c r="F76" s="23"/>
      <c r="G76" s="23"/>
      <c r="H76" s="23"/>
      <c r="I76" s="8" t="s">
        <v>12</v>
      </c>
      <c r="J76" s="8">
        <v>2</v>
      </c>
      <c r="K76" s="24">
        <v>38463</v>
      </c>
      <c r="L76" s="24"/>
      <c r="M76" s="25">
        <f t="shared" si="5"/>
        <v>76926</v>
      </c>
      <c r="N76" s="25"/>
      <c r="O76" s="25"/>
    </row>
    <row r="77" spans="2:15">
      <c r="J77" s="15" t="s">
        <v>35</v>
      </c>
      <c r="K77" s="15"/>
      <c r="L77" s="15"/>
      <c r="M77" s="16">
        <f>M75+M76+M74</f>
        <v>927744.51</v>
      </c>
      <c r="N77" s="15"/>
      <c r="O77" s="15"/>
    </row>
    <row r="78" spans="2:15">
      <c r="B78" s="19" t="s">
        <v>81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1"/>
    </row>
    <row r="79" spans="2:15">
      <c r="B79" s="8">
        <v>12</v>
      </c>
      <c r="C79" s="22" t="s">
        <v>82</v>
      </c>
      <c r="D79" s="23"/>
      <c r="E79" s="23"/>
      <c r="F79" s="23"/>
      <c r="G79" s="23"/>
      <c r="H79" s="23"/>
      <c r="I79" s="8" t="s">
        <v>83</v>
      </c>
      <c r="J79" s="8">
        <v>16</v>
      </c>
      <c r="K79" s="24">
        <v>76043</v>
      </c>
      <c r="L79" s="24"/>
      <c r="M79" s="25">
        <f>K79*J79</f>
        <v>1216688</v>
      </c>
      <c r="N79" s="25"/>
      <c r="O79" s="25"/>
    </row>
    <row r="80" spans="2:15">
      <c r="B80" s="11">
        <v>12.1</v>
      </c>
      <c r="C80" s="26" t="s">
        <v>84</v>
      </c>
      <c r="D80" s="23"/>
      <c r="E80" s="23"/>
      <c r="F80" s="23"/>
      <c r="G80" s="23"/>
      <c r="H80" s="23"/>
      <c r="I80" s="8" t="s">
        <v>12</v>
      </c>
      <c r="J80" s="8">
        <v>1</v>
      </c>
      <c r="K80" s="24">
        <v>311237</v>
      </c>
      <c r="L80" s="24"/>
      <c r="M80" s="25">
        <f>K80*J80</f>
        <v>311237</v>
      </c>
      <c r="N80" s="25"/>
      <c r="O80" s="25"/>
    </row>
    <row r="81" spans="2:15">
      <c r="B81" s="11">
        <v>12.2</v>
      </c>
      <c r="C81" s="26" t="s">
        <v>85</v>
      </c>
      <c r="D81" s="23"/>
      <c r="E81" s="23"/>
      <c r="F81" s="23"/>
      <c r="G81" s="23"/>
      <c r="H81" s="23"/>
      <c r="I81" s="8" t="s">
        <v>12</v>
      </c>
      <c r="J81" s="8">
        <v>2</v>
      </c>
      <c r="K81" s="24">
        <v>95795</v>
      </c>
      <c r="L81" s="24"/>
      <c r="M81" s="25">
        <f>K81*J81</f>
        <v>191590</v>
      </c>
      <c r="N81" s="25"/>
      <c r="O81" s="25"/>
    </row>
    <row r="82" spans="2:15">
      <c r="B82" s="11">
        <v>12.3</v>
      </c>
      <c r="C82" s="26" t="s">
        <v>86</v>
      </c>
      <c r="D82" s="23"/>
      <c r="E82" s="23"/>
      <c r="F82" s="23"/>
      <c r="G82" s="23"/>
      <c r="H82" s="23"/>
      <c r="I82" s="8" t="s">
        <v>12</v>
      </c>
      <c r="J82" s="8">
        <v>2</v>
      </c>
      <c r="K82" s="24">
        <v>108038</v>
      </c>
      <c r="L82" s="24"/>
      <c r="M82" s="25">
        <f>K82*J82</f>
        <v>216076</v>
      </c>
      <c r="N82" s="25"/>
      <c r="O82" s="25"/>
    </row>
    <row r="83" spans="2:15">
      <c r="B83" s="11">
        <v>13.3</v>
      </c>
      <c r="C83" s="26" t="s">
        <v>87</v>
      </c>
      <c r="D83" s="23"/>
      <c r="E83" s="23"/>
      <c r="F83" s="23"/>
      <c r="G83" s="23"/>
      <c r="H83" s="23"/>
      <c r="I83" s="8" t="s">
        <v>12</v>
      </c>
      <c r="J83" s="8">
        <v>2</v>
      </c>
      <c r="K83" s="24">
        <v>86162</v>
      </c>
      <c r="L83" s="24"/>
      <c r="M83" s="25">
        <f>K83*J83</f>
        <v>172324</v>
      </c>
      <c r="N83" s="25"/>
      <c r="O83" s="25"/>
    </row>
    <row r="84" spans="2:15">
      <c r="J84" s="15" t="s">
        <v>35</v>
      </c>
      <c r="K84" s="15"/>
      <c r="L84" s="15"/>
      <c r="M84" s="16">
        <f>M82+M83+M81+M79+M80</f>
        <v>2107915</v>
      </c>
      <c r="N84" s="15"/>
      <c r="O84" s="15"/>
    </row>
    <row r="85" spans="2:15">
      <c r="B85" s="19" t="s">
        <v>88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1"/>
    </row>
    <row r="86" spans="2:15">
      <c r="B86" s="8">
        <v>13</v>
      </c>
      <c r="C86" s="22" t="s">
        <v>89</v>
      </c>
      <c r="D86" s="23"/>
      <c r="E86" s="23"/>
      <c r="F86" s="23"/>
      <c r="G86" s="23"/>
      <c r="H86" s="23"/>
      <c r="I86" s="8" t="s">
        <v>21</v>
      </c>
      <c r="J86" s="8">
        <v>97.2</v>
      </c>
      <c r="K86" s="24">
        <v>4540</v>
      </c>
      <c r="L86" s="24"/>
      <c r="M86" s="25">
        <f>K86*J86</f>
        <v>441288</v>
      </c>
      <c r="N86" s="25"/>
      <c r="O86" s="25"/>
    </row>
    <row r="87" spans="2:15">
      <c r="B87" s="8">
        <v>13.1</v>
      </c>
      <c r="C87" s="22" t="s">
        <v>90</v>
      </c>
      <c r="D87" s="23"/>
      <c r="E87" s="23"/>
      <c r="F87" s="23"/>
      <c r="G87" s="23"/>
      <c r="H87" s="23"/>
      <c r="I87" s="8" t="s">
        <v>21</v>
      </c>
      <c r="J87" s="8">
        <v>16.079999999999998</v>
      </c>
      <c r="K87" s="24">
        <v>48722</v>
      </c>
      <c r="L87" s="24"/>
      <c r="M87" s="25">
        <f t="shared" ref="M87:M88" si="6">K87*J87</f>
        <v>783449.75999999989</v>
      </c>
      <c r="N87" s="25"/>
      <c r="O87" s="25"/>
    </row>
    <row r="88" spans="2:15">
      <c r="B88" s="8">
        <v>13.2</v>
      </c>
      <c r="C88" s="22" t="s">
        <v>91</v>
      </c>
      <c r="D88" s="23"/>
      <c r="E88" s="23"/>
      <c r="F88" s="23"/>
      <c r="G88" s="23"/>
      <c r="H88" s="23"/>
      <c r="I88" s="8" t="s">
        <v>33</v>
      </c>
      <c r="J88" s="9">
        <v>20.100000000000001</v>
      </c>
      <c r="K88" s="24">
        <v>53150</v>
      </c>
      <c r="L88" s="24"/>
      <c r="M88" s="25">
        <f t="shared" si="6"/>
        <v>1068315</v>
      </c>
      <c r="N88" s="25"/>
      <c r="O88" s="25"/>
    </row>
    <row r="89" spans="2:15">
      <c r="J89" s="15" t="s">
        <v>35</v>
      </c>
      <c r="K89" s="15"/>
      <c r="L89" s="15"/>
      <c r="M89" s="16">
        <f>M86+M87+M88</f>
        <v>2293052.7599999998</v>
      </c>
      <c r="N89" s="15"/>
      <c r="O89" s="15"/>
    </row>
    <row r="91" spans="2:15">
      <c r="J91" s="17" t="s">
        <v>92</v>
      </c>
      <c r="K91" s="17"/>
      <c r="L91" s="17"/>
      <c r="M91" s="18">
        <f>M89+M84+M77+M72+M68+M64+M61+M53+M38+M34+M31+M28+M24</f>
        <v>147930279.88720003</v>
      </c>
      <c r="N91" s="17"/>
      <c r="O91" s="17"/>
    </row>
  </sheetData>
  <mergeCells count="216">
    <mergeCell ref="B2:B5"/>
    <mergeCell ref="C2:O2"/>
    <mergeCell ref="C3:O3"/>
    <mergeCell ref="C4:O4"/>
    <mergeCell ref="C5:O5"/>
    <mergeCell ref="C14:H14"/>
    <mergeCell ref="K14:L14"/>
    <mergeCell ref="M14:O14"/>
    <mergeCell ref="C15:H15"/>
    <mergeCell ref="K15:L15"/>
    <mergeCell ref="M15:O15"/>
    <mergeCell ref="B6:O6"/>
    <mergeCell ref="C7:O7"/>
    <mergeCell ref="C8:H8"/>
    <mergeCell ref="I8:J8"/>
    <mergeCell ref="K8:O8"/>
    <mergeCell ref="C9:H9"/>
    <mergeCell ref="I9:J9"/>
    <mergeCell ref="K9:O9"/>
    <mergeCell ref="C10:H10"/>
    <mergeCell ref="K10:L10"/>
    <mergeCell ref="M10:O10"/>
    <mergeCell ref="B11:O11"/>
    <mergeCell ref="C12:H12"/>
    <mergeCell ref="K12:L12"/>
    <mergeCell ref="M12:O12"/>
    <mergeCell ref="K13:L13"/>
    <mergeCell ref="M13:O13"/>
    <mergeCell ref="C13:H13"/>
    <mergeCell ref="C19:H19"/>
    <mergeCell ref="K19:L19"/>
    <mergeCell ref="M19:O19"/>
    <mergeCell ref="C20:H20"/>
    <mergeCell ref="K20:L20"/>
    <mergeCell ref="M20:O20"/>
    <mergeCell ref="C21:H21"/>
    <mergeCell ref="K21:L21"/>
    <mergeCell ref="M21:O21"/>
    <mergeCell ref="C16:H16"/>
    <mergeCell ref="K16:L16"/>
    <mergeCell ref="M16:O16"/>
    <mergeCell ref="C17:H17"/>
    <mergeCell ref="K17:L17"/>
    <mergeCell ref="M17:O17"/>
    <mergeCell ref="C18:H18"/>
    <mergeCell ref="K18:L18"/>
    <mergeCell ref="M18:O18"/>
    <mergeCell ref="C33:H33"/>
    <mergeCell ref="K33:L33"/>
    <mergeCell ref="M33:O33"/>
    <mergeCell ref="J34:L34"/>
    <mergeCell ref="M34:O34"/>
    <mergeCell ref="B35:O35"/>
    <mergeCell ref="C22:H22"/>
    <mergeCell ref="C23:H23"/>
    <mergeCell ref="K22:L22"/>
    <mergeCell ref="K23:L23"/>
    <mergeCell ref="M22:O22"/>
    <mergeCell ref="M23:O23"/>
    <mergeCell ref="J24:L24"/>
    <mergeCell ref="M24:O24"/>
    <mergeCell ref="B25:O25"/>
    <mergeCell ref="C26:H26"/>
    <mergeCell ref="K26:L26"/>
    <mergeCell ref="M26:O26"/>
    <mergeCell ref="C27:H27"/>
    <mergeCell ref="K27:L27"/>
    <mergeCell ref="M27:O27"/>
    <mergeCell ref="J28:L28"/>
    <mergeCell ref="M28:O28"/>
    <mergeCell ref="B29:O29"/>
    <mergeCell ref="C30:H30"/>
    <mergeCell ref="K30:L30"/>
    <mergeCell ref="M30:O30"/>
    <mergeCell ref="M31:O31"/>
    <mergeCell ref="J31:L31"/>
    <mergeCell ref="B32:O32"/>
    <mergeCell ref="C40:H40"/>
    <mergeCell ref="K40:L40"/>
    <mergeCell ref="M40:O40"/>
    <mergeCell ref="M41:O41"/>
    <mergeCell ref="C41:H41"/>
    <mergeCell ref="K41:L41"/>
    <mergeCell ref="C42:H42"/>
    <mergeCell ref="K42:L42"/>
    <mergeCell ref="M42:O42"/>
    <mergeCell ref="C36:H36"/>
    <mergeCell ref="K36:L36"/>
    <mergeCell ref="M36:O36"/>
    <mergeCell ref="C37:H37"/>
    <mergeCell ref="K37:L37"/>
    <mergeCell ref="M37:O37"/>
    <mergeCell ref="J38:L38"/>
    <mergeCell ref="M38:O38"/>
    <mergeCell ref="B39:O39"/>
    <mergeCell ref="C47:H47"/>
    <mergeCell ref="K47:L47"/>
    <mergeCell ref="M47:O47"/>
    <mergeCell ref="C48:H48"/>
    <mergeCell ref="K48:L48"/>
    <mergeCell ref="M48:O48"/>
    <mergeCell ref="C49:H49"/>
    <mergeCell ref="K49:L49"/>
    <mergeCell ref="M49:O49"/>
    <mergeCell ref="C43:H43"/>
    <mergeCell ref="K43:L43"/>
    <mergeCell ref="M43:O43"/>
    <mergeCell ref="C45:H45"/>
    <mergeCell ref="K45:L45"/>
    <mergeCell ref="M45:O45"/>
    <mergeCell ref="C46:H46"/>
    <mergeCell ref="K46:L46"/>
    <mergeCell ref="M46:O46"/>
    <mergeCell ref="C44:H44"/>
    <mergeCell ref="K44:L44"/>
    <mergeCell ref="M44:O44"/>
    <mergeCell ref="C50:H50"/>
    <mergeCell ref="K50:L50"/>
    <mergeCell ref="M50:O50"/>
    <mergeCell ref="C51:H51"/>
    <mergeCell ref="K51:L51"/>
    <mergeCell ref="M51:O51"/>
    <mergeCell ref="C52:H52"/>
    <mergeCell ref="K52:L52"/>
    <mergeCell ref="M52:O52"/>
    <mergeCell ref="C57:H57"/>
    <mergeCell ref="K57:L57"/>
    <mergeCell ref="M57:O57"/>
    <mergeCell ref="C58:H58"/>
    <mergeCell ref="K58:L58"/>
    <mergeCell ref="M58:O58"/>
    <mergeCell ref="C59:H59"/>
    <mergeCell ref="K59:L59"/>
    <mergeCell ref="M59:O59"/>
    <mergeCell ref="J53:L53"/>
    <mergeCell ref="M53:O53"/>
    <mergeCell ref="B54:O54"/>
    <mergeCell ref="C55:H55"/>
    <mergeCell ref="K55:L55"/>
    <mergeCell ref="M55:O55"/>
    <mergeCell ref="C56:H56"/>
    <mergeCell ref="K56:L56"/>
    <mergeCell ref="M56:O56"/>
    <mergeCell ref="C60:H60"/>
    <mergeCell ref="K60:L60"/>
    <mergeCell ref="M60:O60"/>
    <mergeCell ref="M61:O61"/>
    <mergeCell ref="J61:L61"/>
    <mergeCell ref="B62:O62"/>
    <mergeCell ref="C63:H63"/>
    <mergeCell ref="K63:L63"/>
    <mergeCell ref="M63:O63"/>
    <mergeCell ref="C75:H75"/>
    <mergeCell ref="K75:L75"/>
    <mergeCell ref="M75:O75"/>
    <mergeCell ref="C76:H76"/>
    <mergeCell ref="K76:L76"/>
    <mergeCell ref="M76:O76"/>
    <mergeCell ref="M64:O64"/>
    <mergeCell ref="J64:L64"/>
    <mergeCell ref="B65:O65"/>
    <mergeCell ref="C66:H66"/>
    <mergeCell ref="K66:L66"/>
    <mergeCell ref="M66:O66"/>
    <mergeCell ref="C67:H67"/>
    <mergeCell ref="K67:L67"/>
    <mergeCell ref="M67:O67"/>
    <mergeCell ref="B69:O69"/>
    <mergeCell ref="J68:L68"/>
    <mergeCell ref="M68:O68"/>
    <mergeCell ref="C70:H70"/>
    <mergeCell ref="K70:L70"/>
    <mergeCell ref="M70:O70"/>
    <mergeCell ref="C71:H71"/>
    <mergeCell ref="K71:L71"/>
    <mergeCell ref="M71:O71"/>
    <mergeCell ref="J72:L72"/>
    <mergeCell ref="M72:O72"/>
    <mergeCell ref="B73:O73"/>
    <mergeCell ref="C74:H74"/>
    <mergeCell ref="K74:L74"/>
    <mergeCell ref="M74:O74"/>
    <mergeCell ref="C81:H81"/>
    <mergeCell ref="K81:L81"/>
    <mergeCell ref="M81:O81"/>
    <mergeCell ref="C82:H82"/>
    <mergeCell ref="K82:L82"/>
    <mergeCell ref="M82:O82"/>
    <mergeCell ref="C83:H83"/>
    <mergeCell ref="K83:L83"/>
    <mergeCell ref="M83:O83"/>
    <mergeCell ref="J77:L77"/>
    <mergeCell ref="M77:O77"/>
    <mergeCell ref="B78:O78"/>
    <mergeCell ref="C79:H79"/>
    <mergeCell ref="K79:L79"/>
    <mergeCell ref="M79:O79"/>
    <mergeCell ref="C80:H80"/>
    <mergeCell ref="K80:L80"/>
    <mergeCell ref="M80:O80"/>
    <mergeCell ref="J89:L89"/>
    <mergeCell ref="M89:O89"/>
    <mergeCell ref="J91:L91"/>
    <mergeCell ref="M91:O91"/>
    <mergeCell ref="J84:L84"/>
    <mergeCell ref="M84:O84"/>
    <mergeCell ref="B85:O85"/>
    <mergeCell ref="C86:H86"/>
    <mergeCell ref="K86:L86"/>
    <mergeCell ref="M86:O86"/>
    <mergeCell ref="C87:H87"/>
    <mergeCell ref="K87:L87"/>
    <mergeCell ref="M87:O87"/>
    <mergeCell ref="C88:H88"/>
    <mergeCell ref="K88:L88"/>
    <mergeCell ref="M88:O88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92"/>
  <sheetViews>
    <sheetView showGridLines="0" showRowColHeaders="0" topLeftCell="A53" zoomScale="50" zoomScaleNormal="50" workbookViewId="0">
      <selection activeCell="X69" sqref="X69"/>
    </sheetView>
  </sheetViews>
  <sheetFormatPr baseColWidth="10" defaultRowHeight="15"/>
  <cols>
    <col min="2" max="2" width="24.5703125" customWidth="1"/>
    <col min="8" max="8" width="38.28515625" customWidth="1"/>
    <col min="9" max="9" width="27.85546875" customWidth="1"/>
    <col min="12" max="12" width="19.85546875" customWidth="1"/>
  </cols>
  <sheetData>
    <row r="2" spans="2:1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15" ht="17.25">
      <c r="B3" s="54"/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2:15" ht="17.25">
      <c r="B4" s="55"/>
      <c r="C4" s="60" t="s">
        <v>1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2:15" ht="17.25">
      <c r="B5" s="55"/>
      <c r="C5" s="63" t="s">
        <v>2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/>
    </row>
    <row r="6" spans="2:15" ht="17.25">
      <c r="B6" s="56"/>
      <c r="C6" s="66" t="s">
        <v>3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</row>
    <row r="7" spans="2:15" ht="17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</row>
    <row r="8" spans="2:15" ht="17.25">
      <c r="B8" s="6" t="s">
        <v>4</v>
      </c>
      <c r="C8" s="35" t="s">
        <v>5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</row>
    <row r="9" spans="2:15" ht="17.25">
      <c r="B9" s="7" t="s">
        <v>6</v>
      </c>
      <c r="C9" s="38" t="s">
        <v>7</v>
      </c>
      <c r="D9" s="39"/>
      <c r="E9" s="39"/>
      <c r="F9" s="39"/>
      <c r="G9" s="39"/>
      <c r="H9" s="40"/>
      <c r="I9" s="41" t="s">
        <v>8</v>
      </c>
      <c r="J9" s="42"/>
      <c r="K9" s="43" t="s">
        <v>9</v>
      </c>
      <c r="L9" s="44"/>
      <c r="M9" s="44"/>
      <c r="N9" s="44"/>
      <c r="O9" s="45"/>
    </row>
    <row r="10" spans="2:15" ht="17.25">
      <c r="B10" s="14" t="s">
        <v>10</v>
      </c>
      <c r="C10" s="46" t="s">
        <v>9</v>
      </c>
      <c r="D10" s="47"/>
      <c r="E10" s="47"/>
      <c r="F10" s="47"/>
      <c r="G10" s="47"/>
      <c r="H10" s="48"/>
      <c r="I10" s="49" t="s">
        <v>11</v>
      </c>
      <c r="J10" s="50"/>
      <c r="K10" s="51" t="s">
        <v>9</v>
      </c>
      <c r="L10" s="52"/>
      <c r="M10" s="52"/>
      <c r="N10" s="52"/>
      <c r="O10" s="53"/>
    </row>
    <row r="11" spans="2:15">
      <c r="B11" s="10" t="s">
        <v>14</v>
      </c>
      <c r="C11" s="31" t="s">
        <v>15</v>
      </c>
      <c r="D11" s="31"/>
      <c r="E11" s="31"/>
      <c r="F11" s="31"/>
      <c r="G11" s="31"/>
      <c r="H11" s="31"/>
      <c r="I11" s="10" t="s">
        <v>16</v>
      </c>
      <c r="J11" s="10" t="s">
        <v>13</v>
      </c>
      <c r="K11" s="31" t="s">
        <v>17</v>
      </c>
      <c r="L11" s="31"/>
      <c r="M11" s="31" t="s">
        <v>18</v>
      </c>
      <c r="N11" s="31"/>
      <c r="O11" s="31"/>
    </row>
    <row r="12" spans="2:15">
      <c r="B12" s="69" t="s">
        <v>19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</row>
    <row r="13" spans="2:15">
      <c r="B13" s="8">
        <v>1.1000000000000001</v>
      </c>
      <c r="C13" s="22" t="s">
        <v>20</v>
      </c>
      <c r="D13" s="23"/>
      <c r="E13" s="23"/>
      <c r="F13" s="23"/>
      <c r="G13" s="23"/>
      <c r="H13" s="23"/>
      <c r="I13" s="8" t="s">
        <v>21</v>
      </c>
      <c r="J13" s="8">
        <v>16.079999999999998</v>
      </c>
      <c r="K13" s="24">
        <v>14295</v>
      </c>
      <c r="L13" s="24"/>
      <c r="M13" s="25">
        <f>K13*J13</f>
        <v>229863.59999999998</v>
      </c>
      <c r="N13" s="25"/>
      <c r="O13" s="25"/>
    </row>
    <row r="14" spans="2:15">
      <c r="B14" s="8">
        <v>1.2</v>
      </c>
      <c r="C14" s="23" t="s">
        <v>22</v>
      </c>
      <c r="D14" s="23"/>
      <c r="E14" s="23"/>
      <c r="F14" s="23"/>
      <c r="G14" s="23"/>
      <c r="H14" s="23"/>
      <c r="I14" s="8" t="s">
        <v>21</v>
      </c>
      <c r="J14" s="8">
        <v>109.62</v>
      </c>
      <c r="K14" s="24">
        <v>24731</v>
      </c>
      <c r="L14" s="24"/>
      <c r="M14" s="25">
        <f>K14*J14</f>
        <v>2711012.22</v>
      </c>
      <c r="N14" s="25"/>
      <c r="O14" s="25"/>
    </row>
    <row r="15" spans="2:15">
      <c r="B15" s="8">
        <v>1.3</v>
      </c>
      <c r="C15" s="22" t="s">
        <v>23</v>
      </c>
      <c r="D15" s="23"/>
      <c r="E15" s="23"/>
      <c r="F15" s="23"/>
      <c r="G15" s="23"/>
      <c r="H15" s="23"/>
      <c r="I15" s="8" t="s">
        <v>21</v>
      </c>
      <c r="J15" s="8">
        <v>109.62</v>
      </c>
      <c r="K15" s="24">
        <v>4261</v>
      </c>
      <c r="L15" s="24"/>
      <c r="M15" s="25">
        <f t="shared" ref="M15:M22" si="0">K15*J15</f>
        <v>467090.82</v>
      </c>
      <c r="N15" s="25"/>
      <c r="O15" s="25"/>
    </row>
    <row r="16" spans="2:15">
      <c r="B16" s="8">
        <v>1.4</v>
      </c>
      <c r="C16" s="23" t="s">
        <v>24</v>
      </c>
      <c r="D16" s="23"/>
      <c r="E16" s="23"/>
      <c r="F16" s="23"/>
      <c r="G16" s="23"/>
      <c r="H16" s="23"/>
      <c r="I16" s="8" t="s">
        <v>21</v>
      </c>
      <c r="J16" s="8">
        <v>109.62</v>
      </c>
      <c r="K16" s="24">
        <v>6381</v>
      </c>
      <c r="L16" s="24"/>
      <c r="M16" s="25">
        <f>K16*J16</f>
        <v>699485.22</v>
      </c>
      <c r="N16" s="25"/>
      <c r="O16" s="25"/>
    </row>
    <row r="17" spans="2:15">
      <c r="B17" s="8">
        <v>1.5</v>
      </c>
      <c r="C17" s="22" t="s">
        <v>25</v>
      </c>
      <c r="D17" s="23"/>
      <c r="E17" s="23"/>
      <c r="F17" s="23"/>
      <c r="G17" s="23"/>
      <c r="H17" s="23"/>
      <c r="I17" s="8" t="s">
        <v>21</v>
      </c>
      <c r="J17" s="8">
        <v>29.352399999999999</v>
      </c>
      <c r="K17" s="24">
        <v>8833</v>
      </c>
      <c r="L17" s="24"/>
      <c r="M17" s="25">
        <f>K17*J17</f>
        <v>259269.74919999999</v>
      </c>
      <c r="N17" s="25"/>
      <c r="O17" s="25"/>
    </row>
    <row r="18" spans="2:15">
      <c r="B18" s="8">
        <v>1.6</v>
      </c>
      <c r="C18" s="23" t="s">
        <v>26</v>
      </c>
      <c r="D18" s="23"/>
      <c r="E18" s="23"/>
      <c r="F18" s="23"/>
      <c r="G18" s="23"/>
      <c r="H18" s="23"/>
      <c r="I18" s="8" t="s">
        <v>21</v>
      </c>
      <c r="J18" s="8">
        <v>22.53</v>
      </c>
      <c r="K18" s="24">
        <v>9345</v>
      </c>
      <c r="L18" s="24"/>
      <c r="M18" s="25">
        <f t="shared" si="0"/>
        <v>210542.85</v>
      </c>
      <c r="N18" s="25"/>
      <c r="O18" s="25"/>
    </row>
    <row r="19" spans="2:15">
      <c r="B19" s="8">
        <v>1.7</v>
      </c>
      <c r="C19" s="22" t="s">
        <v>27</v>
      </c>
      <c r="D19" s="23"/>
      <c r="E19" s="23"/>
      <c r="F19" s="23"/>
      <c r="G19" s="23"/>
      <c r="H19" s="23"/>
      <c r="I19" s="8" t="s">
        <v>21</v>
      </c>
      <c r="J19" s="8">
        <v>22.53</v>
      </c>
      <c r="K19" s="24">
        <v>1937</v>
      </c>
      <c r="L19" s="24"/>
      <c r="M19" s="25">
        <f t="shared" si="0"/>
        <v>43640.61</v>
      </c>
      <c r="N19" s="25"/>
      <c r="O19" s="25"/>
    </row>
    <row r="20" spans="2:15">
      <c r="B20" s="8">
        <v>1.8</v>
      </c>
      <c r="C20" s="23" t="s">
        <v>28</v>
      </c>
      <c r="D20" s="23"/>
      <c r="E20" s="23"/>
      <c r="F20" s="23"/>
      <c r="G20" s="23"/>
      <c r="H20" s="23"/>
      <c r="I20" s="8" t="s">
        <v>12</v>
      </c>
      <c r="J20" s="8">
        <v>1</v>
      </c>
      <c r="K20" s="24">
        <v>10394</v>
      </c>
      <c r="L20" s="24"/>
      <c r="M20" s="25">
        <f t="shared" si="0"/>
        <v>10394</v>
      </c>
      <c r="N20" s="25"/>
      <c r="O20" s="25"/>
    </row>
    <row r="21" spans="2:15">
      <c r="B21" s="8">
        <v>1.9</v>
      </c>
      <c r="C21" s="22" t="s">
        <v>29</v>
      </c>
      <c r="D21" s="23"/>
      <c r="E21" s="23"/>
      <c r="F21" s="23"/>
      <c r="G21" s="23"/>
      <c r="H21" s="23"/>
      <c r="I21" s="8" t="s">
        <v>21</v>
      </c>
      <c r="J21" s="9">
        <v>34.5</v>
      </c>
      <c r="K21" s="24">
        <v>6072</v>
      </c>
      <c r="L21" s="24"/>
      <c r="M21" s="25">
        <f t="shared" si="0"/>
        <v>209484</v>
      </c>
      <c r="N21" s="25"/>
      <c r="O21" s="25"/>
    </row>
    <row r="22" spans="2:15">
      <c r="B22" s="9">
        <v>1.1000000000000001</v>
      </c>
      <c r="C22" s="23" t="s">
        <v>30</v>
      </c>
      <c r="D22" s="23"/>
      <c r="E22" s="23"/>
      <c r="F22" s="23"/>
      <c r="G22" s="23"/>
      <c r="H22" s="23"/>
      <c r="I22" s="8" t="s">
        <v>31</v>
      </c>
      <c r="J22" s="9">
        <v>17</v>
      </c>
      <c r="K22" s="24">
        <v>1625</v>
      </c>
      <c r="L22" s="24"/>
      <c r="M22" s="25">
        <f t="shared" si="0"/>
        <v>27625</v>
      </c>
      <c r="N22" s="25"/>
      <c r="O22" s="25"/>
    </row>
    <row r="23" spans="2:15">
      <c r="B23" s="8">
        <v>1.1100000000000001</v>
      </c>
      <c r="C23" s="23" t="s">
        <v>32</v>
      </c>
      <c r="D23" s="23"/>
      <c r="E23" s="23"/>
      <c r="F23" s="23"/>
      <c r="G23" s="23"/>
      <c r="H23" s="23"/>
      <c r="I23" s="8" t="s">
        <v>33</v>
      </c>
      <c r="J23" s="8">
        <v>30</v>
      </c>
      <c r="K23" s="24">
        <v>4509</v>
      </c>
      <c r="L23" s="24"/>
      <c r="M23" s="25">
        <f>K23*J23</f>
        <v>135270</v>
      </c>
      <c r="N23" s="25"/>
      <c r="O23" s="25"/>
    </row>
    <row r="24" spans="2:15">
      <c r="B24" s="8">
        <v>1.1200000000000001</v>
      </c>
      <c r="C24" s="23" t="s">
        <v>34</v>
      </c>
      <c r="D24" s="23"/>
      <c r="E24" s="23"/>
      <c r="F24" s="23"/>
      <c r="G24" s="23"/>
      <c r="H24" s="23"/>
      <c r="I24" s="8" t="s">
        <v>31</v>
      </c>
      <c r="J24" s="8">
        <v>4.2</v>
      </c>
      <c r="K24" s="24">
        <v>57282</v>
      </c>
      <c r="L24" s="24"/>
      <c r="M24" s="25">
        <f t="shared" ref="M24" si="1">K24*J24</f>
        <v>240584.40000000002</v>
      </c>
      <c r="N24" s="25"/>
      <c r="O24" s="25"/>
    </row>
    <row r="25" spans="2:15">
      <c r="B25" s="5"/>
      <c r="C25" s="5"/>
      <c r="D25" s="5"/>
      <c r="E25" s="5"/>
      <c r="F25" s="5"/>
      <c r="G25" s="5"/>
      <c r="H25" s="5"/>
      <c r="I25" s="5"/>
      <c r="J25" s="15" t="s">
        <v>35</v>
      </c>
      <c r="K25" s="15"/>
      <c r="L25" s="15"/>
      <c r="M25" s="16">
        <f>SUM(M13:O24)</f>
        <v>5244262.4692000011</v>
      </c>
      <c r="N25" s="15"/>
      <c r="O25" s="15"/>
    </row>
    <row r="26" spans="2:15">
      <c r="B26" s="69" t="s">
        <v>36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</row>
    <row r="27" spans="2:15">
      <c r="B27" s="8">
        <v>2</v>
      </c>
      <c r="C27" s="22" t="s">
        <v>37</v>
      </c>
      <c r="D27" s="23"/>
      <c r="E27" s="23"/>
      <c r="F27" s="23"/>
      <c r="G27" s="23"/>
      <c r="H27" s="23"/>
      <c r="I27" s="8" t="s">
        <v>31</v>
      </c>
      <c r="J27" s="8">
        <v>1.81</v>
      </c>
      <c r="K27" s="24">
        <v>670308</v>
      </c>
      <c r="L27" s="24"/>
      <c r="M27" s="25">
        <f>K27*J27</f>
        <v>1213257.48</v>
      </c>
      <c r="N27" s="25"/>
      <c r="O27" s="25"/>
    </row>
    <row r="28" spans="2:15">
      <c r="B28" s="11">
        <v>2.1</v>
      </c>
      <c r="C28" s="22" t="s">
        <v>38</v>
      </c>
      <c r="D28" s="23"/>
      <c r="E28" s="23"/>
      <c r="F28" s="23"/>
      <c r="G28" s="23"/>
      <c r="H28" s="23"/>
      <c r="I28" s="8" t="s">
        <v>39</v>
      </c>
      <c r="J28" s="8">
        <v>604.27</v>
      </c>
      <c r="K28" s="24">
        <v>3606</v>
      </c>
      <c r="L28" s="24"/>
      <c r="M28" s="25">
        <f>K28*J28</f>
        <v>2178997.62</v>
      </c>
      <c r="N28" s="25"/>
      <c r="O28" s="25"/>
    </row>
    <row r="29" spans="2:15">
      <c r="B29" s="5"/>
      <c r="C29" s="5"/>
      <c r="D29" s="5"/>
      <c r="E29" s="5"/>
      <c r="F29" s="5"/>
      <c r="G29" s="5"/>
      <c r="H29" s="5"/>
      <c r="I29" s="5"/>
      <c r="J29" s="15" t="s">
        <v>35</v>
      </c>
      <c r="K29" s="15"/>
      <c r="L29" s="15"/>
      <c r="M29" s="16">
        <f>M27+M28</f>
        <v>3392255.1</v>
      </c>
      <c r="N29" s="15"/>
      <c r="O29" s="15"/>
    </row>
    <row r="30" spans="2:15">
      <c r="B30" s="69" t="s">
        <v>40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</row>
    <row r="31" spans="2:15">
      <c r="B31" s="8">
        <v>3</v>
      </c>
      <c r="C31" s="22" t="s">
        <v>41</v>
      </c>
      <c r="D31" s="23"/>
      <c r="E31" s="23"/>
      <c r="F31" s="23"/>
      <c r="G31" s="23"/>
      <c r="H31" s="23"/>
      <c r="I31" s="8" t="s">
        <v>21</v>
      </c>
      <c r="J31" s="8">
        <v>65.64</v>
      </c>
      <c r="K31" s="24">
        <v>18273</v>
      </c>
      <c r="L31" s="24"/>
      <c r="M31" s="25">
        <f>K31*J31</f>
        <v>1199439.72</v>
      </c>
      <c r="N31" s="25"/>
      <c r="O31" s="25"/>
    </row>
    <row r="32" spans="2:15">
      <c r="B32" s="5"/>
      <c r="C32" s="5"/>
      <c r="D32" s="5"/>
      <c r="E32" s="5"/>
      <c r="F32" s="5"/>
      <c r="G32" s="5"/>
      <c r="H32" s="5"/>
      <c r="I32" s="5"/>
      <c r="J32" s="15" t="s">
        <v>35</v>
      </c>
      <c r="K32" s="15"/>
      <c r="L32" s="15"/>
      <c r="M32" s="16">
        <f>M30+M31</f>
        <v>1199439.72</v>
      </c>
      <c r="N32" s="15"/>
      <c r="O32" s="15"/>
    </row>
    <row r="33" spans="2:15">
      <c r="B33" s="69" t="s">
        <v>42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</row>
    <row r="34" spans="2:15">
      <c r="B34" s="8">
        <v>4</v>
      </c>
      <c r="C34" s="22" t="s">
        <v>43</v>
      </c>
      <c r="D34" s="23"/>
      <c r="E34" s="23"/>
      <c r="F34" s="23"/>
      <c r="G34" s="23"/>
      <c r="H34" s="23"/>
      <c r="I34" s="8" t="s">
        <v>21</v>
      </c>
      <c r="J34" s="8">
        <v>34.69</v>
      </c>
      <c r="K34" s="24">
        <v>48754</v>
      </c>
      <c r="L34" s="24"/>
      <c r="M34" s="25">
        <f>K34*J34</f>
        <v>1691276.2599999998</v>
      </c>
      <c r="N34" s="25"/>
      <c r="O34" s="25"/>
    </row>
    <row r="35" spans="2:15">
      <c r="B35" s="5"/>
      <c r="C35" s="5"/>
      <c r="D35" s="5"/>
      <c r="E35" s="5"/>
      <c r="F35" s="5"/>
      <c r="G35" s="5"/>
      <c r="H35" s="5"/>
      <c r="I35" s="5"/>
      <c r="J35" s="15" t="s">
        <v>35</v>
      </c>
      <c r="K35" s="15"/>
      <c r="L35" s="15"/>
      <c r="M35" s="16">
        <f>M33+M34</f>
        <v>1691276.2599999998</v>
      </c>
      <c r="N35" s="15"/>
      <c r="O35" s="15"/>
    </row>
    <row r="36" spans="2:15">
      <c r="B36" s="69" t="s">
        <v>44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</row>
    <row r="37" spans="2:15">
      <c r="B37" s="8">
        <v>5</v>
      </c>
      <c r="C37" s="22" t="s">
        <v>45</v>
      </c>
      <c r="D37" s="23"/>
      <c r="E37" s="23"/>
      <c r="F37" s="23"/>
      <c r="G37" s="23"/>
      <c r="H37" s="23"/>
      <c r="I37" s="8" t="s">
        <v>21</v>
      </c>
      <c r="J37" s="8">
        <v>34.69</v>
      </c>
      <c r="K37" s="24">
        <v>69864</v>
      </c>
      <c r="L37" s="24"/>
      <c r="M37" s="25">
        <f>K37*J37</f>
        <v>2423582.1599999997</v>
      </c>
      <c r="N37" s="25"/>
      <c r="O37" s="25"/>
    </row>
    <row r="38" spans="2:15">
      <c r="B38" s="8">
        <v>5.0999999999999996</v>
      </c>
      <c r="C38" s="22" t="s">
        <v>46</v>
      </c>
      <c r="D38" s="23"/>
      <c r="E38" s="23"/>
      <c r="F38" s="23"/>
      <c r="G38" s="23"/>
      <c r="H38" s="23"/>
      <c r="I38" s="8" t="s">
        <v>33</v>
      </c>
      <c r="J38" s="8">
        <v>33.56</v>
      </c>
      <c r="K38" s="24">
        <v>27636</v>
      </c>
      <c r="L38" s="24"/>
      <c r="M38" s="25">
        <f>K38*J38</f>
        <v>927464.16</v>
      </c>
      <c r="N38" s="25"/>
      <c r="O38" s="25"/>
    </row>
    <row r="39" spans="2:15">
      <c r="B39" s="5"/>
      <c r="C39" s="5"/>
      <c r="D39" s="5"/>
      <c r="E39" s="5"/>
      <c r="F39" s="5"/>
      <c r="G39" s="5"/>
      <c r="H39" s="5"/>
      <c r="I39" s="5"/>
      <c r="J39" s="15" t="s">
        <v>35</v>
      </c>
      <c r="K39" s="15"/>
      <c r="L39" s="15"/>
      <c r="M39" s="16">
        <f>M37+M38</f>
        <v>3351046.32</v>
      </c>
      <c r="N39" s="15"/>
      <c r="O39" s="15"/>
    </row>
    <row r="40" spans="2:15">
      <c r="B40" s="69" t="s">
        <v>47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</row>
    <row r="41" spans="2:15">
      <c r="B41" s="8">
        <v>6</v>
      </c>
      <c r="C41" s="22" t="s">
        <v>48</v>
      </c>
      <c r="D41" s="23"/>
      <c r="E41" s="23"/>
      <c r="F41" s="23"/>
      <c r="G41" s="23"/>
      <c r="H41" s="23"/>
      <c r="I41" s="8" t="s">
        <v>12</v>
      </c>
      <c r="J41" s="8">
        <v>1</v>
      </c>
      <c r="K41" s="24">
        <v>322101</v>
      </c>
      <c r="L41" s="24"/>
      <c r="M41" s="25">
        <f>K41*J41</f>
        <v>322101</v>
      </c>
      <c r="N41" s="25"/>
      <c r="O41" s="25"/>
    </row>
    <row r="42" spans="2:15">
      <c r="B42" s="8">
        <v>6.1</v>
      </c>
      <c r="C42" s="22" t="s">
        <v>49</v>
      </c>
      <c r="D42" s="23"/>
      <c r="E42" s="23"/>
      <c r="F42" s="23"/>
      <c r="G42" s="23"/>
      <c r="H42" s="23"/>
      <c r="I42" s="8" t="s">
        <v>33</v>
      </c>
      <c r="J42" s="8">
        <v>35</v>
      </c>
      <c r="K42" s="24">
        <v>27428</v>
      </c>
      <c r="L42" s="24"/>
      <c r="M42" s="25">
        <f t="shared" ref="M42:M53" si="2">K42*J42</f>
        <v>959980</v>
      </c>
      <c r="N42" s="25"/>
      <c r="O42" s="25"/>
    </row>
    <row r="43" spans="2:15">
      <c r="B43" s="8">
        <v>6.2</v>
      </c>
      <c r="C43" s="22" t="s">
        <v>50</v>
      </c>
      <c r="D43" s="23"/>
      <c r="E43" s="23"/>
      <c r="F43" s="23"/>
      <c r="G43" s="23"/>
      <c r="H43" s="23"/>
      <c r="I43" s="8" t="s">
        <v>51</v>
      </c>
      <c r="J43" s="8">
        <v>2</v>
      </c>
      <c r="K43" s="24">
        <v>369252.03399999999</v>
      </c>
      <c r="L43" s="24"/>
      <c r="M43" s="25">
        <f t="shared" si="2"/>
        <v>738504.06799999997</v>
      </c>
      <c r="N43" s="25"/>
      <c r="O43" s="25"/>
    </row>
    <row r="44" spans="2:15">
      <c r="B44" s="8">
        <v>6.3</v>
      </c>
      <c r="C44" s="22" t="s">
        <v>52</v>
      </c>
      <c r="D44" s="23"/>
      <c r="E44" s="23"/>
      <c r="F44" s="23"/>
      <c r="G44" s="23"/>
      <c r="H44" s="23"/>
      <c r="I44" s="8" t="s">
        <v>12</v>
      </c>
      <c r="J44" s="8">
        <v>4</v>
      </c>
      <c r="K44" s="24">
        <v>45700</v>
      </c>
      <c r="L44" s="24"/>
      <c r="M44" s="25">
        <f>K44*J44</f>
        <v>182800</v>
      </c>
      <c r="N44" s="25"/>
      <c r="O44" s="25"/>
    </row>
    <row r="45" spans="2:15">
      <c r="B45" s="8">
        <v>6.4</v>
      </c>
      <c r="C45" s="22" t="s">
        <v>61</v>
      </c>
      <c r="D45" s="23"/>
      <c r="E45" s="23"/>
      <c r="F45" s="23"/>
      <c r="G45" s="23"/>
      <c r="H45" s="23"/>
      <c r="I45" s="8" t="s">
        <v>12</v>
      </c>
      <c r="J45" s="8">
        <v>2</v>
      </c>
      <c r="K45" s="24">
        <v>95175</v>
      </c>
      <c r="L45" s="24"/>
      <c r="M45" s="25">
        <f>K45*J45</f>
        <v>190350</v>
      </c>
      <c r="N45" s="25"/>
      <c r="O45" s="25"/>
    </row>
    <row r="46" spans="2:15">
      <c r="B46" s="8">
        <v>6.5</v>
      </c>
      <c r="C46" s="22" t="s">
        <v>53</v>
      </c>
      <c r="D46" s="23"/>
      <c r="E46" s="23"/>
      <c r="F46" s="23"/>
      <c r="G46" s="23"/>
      <c r="H46" s="23"/>
      <c r="I46" s="8" t="s">
        <v>12</v>
      </c>
      <c r="J46" s="8">
        <v>2</v>
      </c>
      <c r="K46" s="24">
        <v>257071</v>
      </c>
      <c r="L46" s="24"/>
      <c r="M46" s="25">
        <f>K46*J46</f>
        <v>514142</v>
      </c>
      <c r="N46" s="25"/>
      <c r="O46" s="25"/>
    </row>
    <row r="47" spans="2:15">
      <c r="B47" s="8">
        <v>6.6</v>
      </c>
      <c r="C47" s="22" t="s">
        <v>54</v>
      </c>
      <c r="D47" s="23"/>
      <c r="E47" s="23"/>
      <c r="F47" s="23"/>
      <c r="G47" s="23"/>
      <c r="H47" s="23"/>
      <c r="I47" s="8" t="s">
        <v>12</v>
      </c>
      <c r="J47" s="8">
        <v>2</v>
      </c>
      <c r="K47" s="24">
        <v>148820</v>
      </c>
      <c r="L47" s="24"/>
      <c r="M47" s="25">
        <f>K47*J47</f>
        <v>297640</v>
      </c>
      <c r="N47" s="25"/>
      <c r="O47" s="25"/>
    </row>
    <row r="48" spans="2:15">
      <c r="B48" s="8">
        <v>6.7</v>
      </c>
      <c r="C48" s="22" t="s">
        <v>55</v>
      </c>
      <c r="D48" s="23"/>
      <c r="E48" s="23"/>
      <c r="F48" s="23"/>
      <c r="G48" s="23"/>
      <c r="H48" s="23"/>
      <c r="I48" s="8" t="s">
        <v>12</v>
      </c>
      <c r="J48" s="8">
        <v>1</v>
      </c>
      <c r="K48" s="24">
        <v>267960</v>
      </c>
      <c r="L48" s="24"/>
      <c r="M48" s="25">
        <f t="shared" si="2"/>
        <v>267960</v>
      </c>
      <c r="N48" s="25"/>
      <c r="O48" s="25"/>
    </row>
    <row r="49" spans="2:15">
      <c r="B49" s="8">
        <v>6.8</v>
      </c>
      <c r="C49" s="22" t="s">
        <v>56</v>
      </c>
      <c r="D49" s="23"/>
      <c r="E49" s="23"/>
      <c r="F49" s="23"/>
      <c r="G49" s="23"/>
      <c r="H49" s="23"/>
      <c r="I49" s="8" t="s">
        <v>12</v>
      </c>
      <c r="J49" s="8">
        <v>1</v>
      </c>
      <c r="K49" s="24">
        <v>80350</v>
      </c>
      <c r="L49" s="24"/>
      <c r="M49" s="25">
        <f t="shared" si="2"/>
        <v>80350</v>
      </c>
      <c r="N49" s="25"/>
      <c r="O49" s="25"/>
    </row>
    <row r="50" spans="2:15">
      <c r="B50" s="8">
        <v>6.9</v>
      </c>
      <c r="C50" s="22" t="s">
        <v>57</v>
      </c>
      <c r="D50" s="23"/>
      <c r="E50" s="23"/>
      <c r="F50" s="23"/>
      <c r="G50" s="23"/>
      <c r="H50" s="23"/>
      <c r="I50" s="8" t="s">
        <v>12</v>
      </c>
      <c r="J50" s="8">
        <v>4</v>
      </c>
      <c r="K50" s="24">
        <v>73508</v>
      </c>
      <c r="L50" s="24"/>
      <c r="M50" s="25">
        <f t="shared" si="2"/>
        <v>294032</v>
      </c>
      <c r="N50" s="25"/>
      <c r="O50" s="25"/>
    </row>
    <row r="51" spans="2:15">
      <c r="B51" s="12">
        <v>6.1</v>
      </c>
      <c r="C51" s="22" t="s">
        <v>58</v>
      </c>
      <c r="D51" s="23"/>
      <c r="E51" s="23"/>
      <c r="F51" s="23"/>
      <c r="G51" s="23"/>
      <c r="H51" s="23"/>
      <c r="I51" s="8" t="s">
        <v>33</v>
      </c>
      <c r="J51" s="8">
        <v>35</v>
      </c>
      <c r="K51" s="24">
        <v>5053</v>
      </c>
      <c r="L51" s="24"/>
      <c r="M51" s="25">
        <f t="shared" si="2"/>
        <v>176855</v>
      </c>
      <c r="N51" s="25"/>
      <c r="O51" s="25"/>
    </row>
    <row r="52" spans="2:15">
      <c r="B52" s="12">
        <v>6.11</v>
      </c>
      <c r="C52" s="22" t="s">
        <v>59</v>
      </c>
      <c r="D52" s="23"/>
      <c r="E52" s="23"/>
      <c r="F52" s="23"/>
      <c r="G52" s="23"/>
      <c r="H52" s="23"/>
      <c r="I52" s="8" t="s">
        <v>12</v>
      </c>
      <c r="J52" s="8">
        <v>4</v>
      </c>
      <c r="K52" s="24">
        <v>38738</v>
      </c>
      <c r="L52" s="24"/>
      <c r="M52" s="25">
        <f t="shared" si="2"/>
        <v>154952</v>
      </c>
      <c r="N52" s="25"/>
      <c r="O52" s="25"/>
    </row>
    <row r="53" spans="2:15">
      <c r="B53" s="11">
        <v>6.12</v>
      </c>
      <c r="C53" s="22" t="s">
        <v>60</v>
      </c>
      <c r="D53" s="23"/>
      <c r="E53" s="23"/>
      <c r="F53" s="23"/>
      <c r="G53" s="23"/>
      <c r="H53" s="23"/>
      <c r="I53" s="8" t="s">
        <v>12</v>
      </c>
      <c r="J53" s="8">
        <v>2</v>
      </c>
      <c r="K53" s="24">
        <v>90929.5</v>
      </c>
      <c r="L53" s="24"/>
      <c r="M53" s="25">
        <f t="shared" si="2"/>
        <v>181859</v>
      </c>
      <c r="N53" s="25"/>
      <c r="O53" s="25"/>
    </row>
    <row r="54" spans="2:15">
      <c r="B54" s="5"/>
      <c r="C54" s="5"/>
      <c r="D54" s="5"/>
      <c r="E54" s="5"/>
      <c r="F54" s="5"/>
      <c r="G54" s="5"/>
      <c r="H54" s="5"/>
      <c r="I54" s="5"/>
      <c r="J54" s="15" t="s">
        <v>35</v>
      </c>
      <c r="K54" s="15"/>
      <c r="L54" s="15"/>
      <c r="M54" s="16">
        <f>SUM(M41:O53)</f>
        <v>4361525.068</v>
      </c>
      <c r="N54" s="15"/>
      <c r="O54" s="15"/>
    </row>
    <row r="55" spans="2:15">
      <c r="B55" s="69" t="s">
        <v>62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</row>
    <row r="56" spans="2:15">
      <c r="B56" s="8">
        <v>7</v>
      </c>
      <c r="C56" s="22" t="s">
        <v>63</v>
      </c>
      <c r="D56" s="23"/>
      <c r="E56" s="23"/>
      <c r="F56" s="23"/>
      <c r="G56" s="23"/>
      <c r="H56" s="23"/>
      <c r="I56" s="8" t="s">
        <v>21</v>
      </c>
      <c r="J56" s="8">
        <v>109.62</v>
      </c>
      <c r="K56" s="24">
        <v>124570</v>
      </c>
      <c r="L56" s="24"/>
      <c r="M56" s="25">
        <f>K56*J56</f>
        <v>13655363.4</v>
      </c>
      <c r="N56" s="25"/>
      <c r="O56" s="25"/>
    </row>
    <row r="57" spans="2:15">
      <c r="B57" s="8">
        <v>7.1</v>
      </c>
      <c r="C57" s="22" t="s">
        <v>93</v>
      </c>
      <c r="D57" s="23"/>
      <c r="E57" s="23"/>
      <c r="F57" s="23"/>
      <c r="G57" s="23"/>
      <c r="H57" s="23"/>
      <c r="I57" s="8" t="s">
        <v>33</v>
      </c>
      <c r="J57" s="8">
        <v>306</v>
      </c>
      <c r="K57" s="24">
        <v>164720</v>
      </c>
      <c r="L57" s="24"/>
      <c r="M57" s="25">
        <f>K57*J57</f>
        <v>50404320</v>
      </c>
      <c r="N57" s="25"/>
      <c r="O57" s="25"/>
    </row>
    <row r="58" spans="2:15">
      <c r="B58" s="8">
        <v>7.2</v>
      </c>
      <c r="C58" s="22" t="s">
        <v>65</v>
      </c>
      <c r="D58" s="23"/>
      <c r="E58" s="23"/>
      <c r="F58" s="23"/>
      <c r="G58" s="23"/>
      <c r="H58" s="23"/>
      <c r="I58" s="8" t="s">
        <v>21</v>
      </c>
      <c r="J58" s="8">
        <v>109.62</v>
      </c>
      <c r="K58" s="24">
        <v>43308</v>
      </c>
      <c r="L58" s="24"/>
      <c r="M58" s="25">
        <f t="shared" ref="M58:M61" si="3">K58*J58</f>
        <v>4747422.96</v>
      </c>
      <c r="N58" s="25"/>
      <c r="O58" s="25"/>
    </row>
    <row r="59" spans="2:15">
      <c r="B59" s="8">
        <v>7.3</v>
      </c>
      <c r="C59" s="22" t="s">
        <v>66</v>
      </c>
      <c r="D59" s="23"/>
      <c r="E59" s="23"/>
      <c r="F59" s="23"/>
      <c r="G59" s="23"/>
      <c r="H59" s="23"/>
      <c r="I59" s="8" t="s">
        <v>21</v>
      </c>
      <c r="J59" s="8">
        <v>109.62</v>
      </c>
      <c r="K59" s="24">
        <v>43002</v>
      </c>
      <c r="L59" s="24"/>
      <c r="M59" s="25">
        <f t="shared" si="3"/>
        <v>4713879.24</v>
      </c>
      <c r="N59" s="25"/>
      <c r="O59" s="25"/>
    </row>
    <row r="60" spans="2:15">
      <c r="B60" s="8">
        <v>7.4</v>
      </c>
      <c r="C60" s="22" t="s">
        <v>67</v>
      </c>
      <c r="D60" s="23"/>
      <c r="E60" s="23"/>
      <c r="F60" s="23"/>
      <c r="G60" s="23"/>
      <c r="H60" s="23"/>
      <c r="I60" s="8" t="s">
        <v>21</v>
      </c>
      <c r="J60" s="8">
        <v>109.62</v>
      </c>
      <c r="K60" s="24">
        <v>49044</v>
      </c>
      <c r="L60" s="24"/>
      <c r="M60" s="25">
        <f t="shared" si="3"/>
        <v>5376203.2800000003</v>
      </c>
      <c r="N60" s="25"/>
      <c r="O60" s="25"/>
    </row>
    <row r="61" spans="2:15">
      <c r="B61" s="8">
        <v>7.5</v>
      </c>
      <c r="C61" s="22" t="s">
        <v>68</v>
      </c>
      <c r="D61" s="23"/>
      <c r="E61" s="23"/>
      <c r="F61" s="23"/>
      <c r="G61" s="23"/>
      <c r="H61" s="23"/>
      <c r="I61" s="8" t="s">
        <v>33</v>
      </c>
      <c r="J61" s="8">
        <v>22</v>
      </c>
      <c r="K61" s="24">
        <v>44345</v>
      </c>
      <c r="L61" s="24"/>
      <c r="M61" s="25">
        <f t="shared" si="3"/>
        <v>975590</v>
      </c>
      <c r="N61" s="25"/>
      <c r="O61" s="25"/>
    </row>
    <row r="62" spans="2:15">
      <c r="B62" s="5"/>
      <c r="C62" s="5"/>
      <c r="D62" s="5"/>
      <c r="E62" s="5"/>
      <c r="F62" s="5"/>
      <c r="G62" s="5"/>
      <c r="H62" s="5"/>
      <c r="I62" s="5"/>
      <c r="J62" s="15" t="s">
        <v>35</v>
      </c>
      <c r="K62" s="15"/>
      <c r="L62" s="15"/>
      <c r="M62" s="16">
        <f>SUM(M56:O61)</f>
        <v>79872778.879999995</v>
      </c>
      <c r="N62" s="15"/>
      <c r="O62" s="15"/>
    </row>
    <row r="63" spans="2:15">
      <c r="B63" s="69" t="s">
        <v>69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</row>
    <row r="64" spans="2:15">
      <c r="B64" s="8">
        <v>8</v>
      </c>
      <c r="C64" s="22" t="s">
        <v>70</v>
      </c>
      <c r="D64" s="23"/>
      <c r="E64" s="23"/>
      <c r="F64" s="23"/>
      <c r="G64" s="23"/>
      <c r="H64" s="23"/>
      <c r="I64" s="8" t="s">
        <v>21</v>
      </c>
      <c r="J64" s="8">
        <v>65.61</v>
      </c>
      <c r="K64" s="24">
        <v>10142</v>
      </c>
      <c r="L64" s="24"/>
      <c r="M64" s="25">
        <f>K64*J64</f>
        <v>665416.62</v>
      </c>
      <c r="N64" s="25"/>
      <c r="O64" s="25"/>
    </row>
    <row r="65" spans="2:15">
      <c r="B65" s="5"/>
      <c r="C65" s="5"/>
      <c r="D65" s="5"/>
      <c r="E65" s="5"/>
      <c r="F65" s="5"/>
      <c r="G65" s="5"/>
      <c r="H65" s="5"/>
      <c r="I65" s="5"/>
      <c r="J65" s="15" t="s">
        <v>35</v>
      </c>
      <c r="K65" s="15"/>
      <c r="L65" s="15"/>
      <c r="M65" s="16">
        <f>SUM(M59:O64)</f>
        <v>91603868.019999996</v>
      </c>
      <c r="N65" s="15"/>
      <c r="O65" s="15"/>
    </row>
    <row r="66" spans="2:15">
      <c r="B66" s="69" t="s">
        <v>71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1"/>
    </row>
    <row r="67" spans="2:15">
      <c r="B67" s="8">
        <v>9</v>
      </c>
      <c r="C67" s="22" t="s">
        <v>72</v>
      </c>
      <c r="D67" s="23"/>
      <c r="E67" s="23"/>
      <c r="F67" s="23"/>
      <c r="G67" s="23"/>
      <c r="H67" s="23"/>
      <c r="I67" s="8" t="s">
        <v>21</v>
      </c>
      <c r="J67" s="8">
        <v>22.53</v>
      </c>
      <c r="K67" s="24">
        <v>114656</v>
      </c>
      <c r="L67" s="24"/>
      <c r="M67" s="25">
        <f>K67*J67</f>
        <v>2583199.6800000002</v>
      </c>
      <c r="N67" s="25"/>
      <c r="O67" s="25"/>
    </row>
    <row r="68" spans="2:15">
      <c r="B68" s="8">
        <v>9.1</v>
      </c>
      <c r="C68" s="22" t="s">
        <v>73</v>
      </c>
      <c r="D68" s="23"/>
      <c r="E68" s="23"/>
      <c r="F68" s="23"/>
      <c r="G68" s="23"/>
      <c r="H68" s="23"/>
      <c r="I68" s="8" t="s">
        <v>12</v>
      </c>
      <c r="J68" s="8">
        <v>4</v>
      </c>
      <c r="K68" s="24">
        <v>352373</v>
      </c>
      <c r="L68" s="24"/>
      <c r="M68" s="25">
        <f>K68*J68</f>
        <v>1409492</v>
      </c>
      <c r="N68" s="25"/>
      <c r="O68" s="25"/>
    </row>
    <row r="69" spans="2:15">
      <c r="B69" s="5"/>
      <c r="C69" s="5"/>
      <c r="D69" s="5"/>
      <c r="E69" s="5"/>
      <c r="F69" s="5"/>
      <c r="G69" s="5"/>
      <c r="H69" s="5"/>
      <c r="I69" s="5"/>
      <c r="J69" s="15" t="s">
        <v>35</v>
      </c>
      <c r="K69" s="15"/>
      <c r="L69" s="15"/>
      <c r="M69" s="16">
        <f>M67+M68</f>
        <v>3992691.68</v>
      </c>
      <c r="N69" s="15"/>
      <c r="O69" s="15"/>
    </row>
    <row r="70" spans="2:15">
      <c r="B70" s="69" t="s">
        <v>74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1"/>
    </row>
    <row r="71" spans="2:15">
      <c r="B71" s="8">
        <v>10</v>
      </c>
      <c r="C71" s="22" t="s">
        <v>75</v>
      </c>
      <c r="D71" s="23"/>
      <c r="E71" s="23"/>
      <c r="F71" s="23"/>
      <c r="G71" s="23"/>
      <c r="H71" s="23"/>
      <c r="I71" s="8" t="s">
        <v>12</v>
      </c>
      <c r="J71" s="8">
        <v>4</v>
      </c>
      <c r="K71" s="24">
        <v>392455.5</v>
      </c>
      <c r="L71" s="24"/>
      <c r="M71" s="25">
        <f>K71*J71</f>
        <v>1569822</v>
      </c>
      <c r="N71" s="25"/>
      <c r="O71" s="25"/>
    </row>
    <row r="72" spans="2:15">
      <c r="B72" s="8">
        <v>10.1</v>
      </c>
      <c r="C72" s="22" t="s">
        <v>76</v>
      </c>
      <c r="D72" s="23"/>
      <c r="E72" s="23"/>
      <c r="F72" s="23"/>
      <c r="G72" s="23"/>
      <c r="H72" s="23"/>
      <c r="I72" s="8" t="s">
        <v>21</v>
      </c>
      <c r="J72" s="8">
        <v>29.9</v>
      </c>
      <c r="K72" s="24">
        <v>70919</v>
      </c>
      <c r="L72" s="24"/>
      <c r="M72" s="25">
        <f>K72*J72</f>
        <v>2120478.1</v>
      </c>
      <c r="N72" s="25"/>
      <c r="O72" s="25"/>
    </row>
    <row r="73" spans="2:15">
      <c r="B73" s="5"/>
      <c r="C73" s="5"/>
      <c r="D73" s="5"/>
      <c r="E73" s="5"/>
      <c r="F73" s="5"/>
      <c r="G73" s="5"/>
      <c r="H73" s="5"/>
      <c r="I73" s="5"/>
      <c r="J73" s="15" t="s">
        <v>35</v>
      </c>
      <c r="K73" s="15"/>
      <c r="L73" s="15"/>
      <c r="M73" s="16">
        <f>M71+M72</f>
        <v>3690300.1</v>
      </c>
      <c r="N73" s="15"/>
      <c r="O73" s="15"/>
    </row>
    <row r="74" spans="2:15">
      <c r="B74" s="69" t="s">
        <v>77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</row>
    <row r="75" spans="2:15">
      <c r="B75" s="8">
        <v>11</v>
      </c>
      <c r="C75" s="22" t="s">
        <v>78</v>
      </c>
      <c r="D75" s="23"/>
      <c r="E75" s="23"/>
      <c r="F75" s="23"/>
      <c r="G75" s="23"/>
      <c r="H75" s="23"/>
      <c r="I75" s="8" t="s">
        <v>21</v>
      </c>
      <c r="J75" s="8">
        <v>22.53</v>
      </c>
      <c r="K75" s="24">
        <v>34067</v>
      </c>
      <c r="L75" s="24"/>
      <c r="M75" s="25">
        <f>K75*J75</f>
        <v>767529.51</v>
      </c>
      <c r="N75" s="25"/>
      <c r="O75" s="25"/>
    </row>
    <row r="76" spans="2:15">
      <c r="B76" s="8">
        <v>11.1</v>
      </c>
      <c r="C76" s="22" t="s">
        <v>79</v>
      </c>
      <c r="D76" s="23"/>
      <c r="E76" s="23"/>
      <c r="F76" s="23"/>
      <c r="G76" s="23"/>
      <c r="H76" s="23"/>
      <c r="I76" s="8" t="s">
        <v>12</v>
      </c>
      <c r="J76" s="8">
        <v>2</v>
      </c>
      <c r="K76" s="24">
        <v>41644.5</v>
      </c>
      <c r="L76" s="24"/>
      <c r="M76" s="25">
        <f t="shared" ref="M76:M77" si="4">K76*J76</f>
        <v>83289</v>
      </c>
      <c r="N76" s="25"/>
      <c r="O76" s="25"/>
    </row>
    <row r="77" spans="2:15">
      <c r="B77" s="8">
        <v>11.2</v>
      </c>
      <c r="C77" s="22" t="s">
        <v>80</v>
      </c>
      <c r="D77" s="23"/>
      <c r="E77" s="23"/>
      <c r="F77" s="23"/>
      <c r="G77" s="23"/>
      <c r="H77" s="23"/>
      <c r="I77" s="8" t="s">
        <v>12</v>
      </c>
      <c r="J77" s="8">
        <v>2</v>
      </c>
      <c r="K77" s="24">
        <v>38463</v>
      </c>
      <c r="L77" s="24"/>
      <c r="M77" s="25">
        <f t="shared" si="4"/>
        <v>76926</v>
      </c>
      <c r="N77" s="25"/>
      <c r="O77" s="25"/>
    </row>
    <row r="78" spans="2:15">
      <c r="B78" s="5"/>
      <c r="C78" s="5"/>
      <c r="D78" s="5"/>
      <c r="E78" s="5"/>
      <c r="F78" s="5"/>
      <c r="G78" s="5"/>
      <c r="H78" s="5"/>
      <c r="I78" s="5"/>
      <c r="J78" s="15" t="s">
        <v>35</v>
      </c>
      <c r="K78" s="15"/>
      <c r="L78" s="15"/>
      <c r="M78" s="16">
        <f>M76+M77+M75</f>
        <v>927744.51</v>
      </c>
      <c r="N78" s="15"/>
      <c r="O78" s="15"/>
    </row>
    <row r="79" spans="2:15">
      <c r="B79" s="69" t="s">
        <v>81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</row>
    <row r="80" spans="2:15">
      <c r="B80" s="8">
        <v>12</v>
      </c>
      <c r="C80" s="22" t="s">
        <v>82</v>
      </c>
      <c r="D80" s="23"/>
      <c r="E80" s="23"/>
      <c r="F80" s="23"/>
      <c r="G80" s="23"/>
      <c r="H80" s="23"/>
      <c r="I80" s="8" t="s">
        <v>83</v>
      </c>
      <c r="J80" s="8">
        <v>16</v>
      </c>
      <c r="K80" s="24">
        <v>76043</v>
      </c>
      <c r="L80" s="24"/>
      <c r="M80" s="25">
        <f>K80*J80</f>
        <v>1216688</v>
      </c>
      <c r="N80" s="25"/>
      <c r="O80" s="25"/>
    </row>
    <row r="81" spans="2:15">
      <c r="B81" s="11">
        <v>12.1</v>
      </c>
      <c r="C81" s="26" t="s">
        <v>84</v>
      </c>
      <c r="D81" s="23"/>
      <c r="E81" s="23"/>
      <c r="F81" s="23"/>
      <c r="G81" s="23"/>
      <c r="H81" s="23"/>
      <c r="I81" s="8" t="s">
        <v>12</v>
      </c>
      <c r="J81" s="8">
        <v>1</v>
      </c>
      <c r="K81" s="24">
        <v>311237</v>
      </c>
      <c r="L81" s="24"/>
      <c r="M81" s="25">
        <f>K81*J81</f>
        <v>311237</v>
      </c>
      <c r="N81" s="25"/>
      <c r="O81" s="25"/>
    </row>
    <row r="82" spans="2:15">
      <c r="B82" s="11">
        <v>12.2</v>
      </c>
      <c r="C82" s="26" t="s">
        <v>85</v>
      </c>
      <c r="D82" s="23"/>
      <c r="E82" s="23"/>
      <c r="F82" s="23"/>
      <c r="G82" s="23"/>
      <c r="H82" s="23"/>
      <c r="I82" s="8" t="s">
        <v>12</v>
      </c>
      <c r="J82" s="8">
        <v>2</v>
      </c>
      <c r="K82" s="24">
        <v>95795</v>
      </c>
      <c r="L82" s="24"/>
      <c r="M82" s="25">
        <f>K82*J82</f>
        <v>191590</v>
      </c>
      <c r="N82" s="25"/>
      <c r="O82" s="25"/>
    </row>
    <row r="83" spans="2:15">
      <c r="B83" s="11">
        <v>12.3</v>
      </c>
      <c r="C83" s="26" t="s">
        <v>86</v>
      </c>
      <c r="D83" s="23"/>
      <c r="E83" s="23"/>
      <c r="F83" s="23"/>
      <c r="G83" s="23"/>
      <c r="H83" s="23"/>
      <c r="I83" s="8" t="s">
        <v>12</v>
      </c>
      <c r="J83" s="8">
        <v>2</v>
      </c>
      <c r="K83" s="24">
        <v>108038</v>
      </c>
      <c r="L83" s="24"/>
      <c r="M83" s="25">
        <f>K83*J83</f>
        <v>216076</v>
      </c>
      <c r="N83" s="25"/>
      <c r="O83" s="25"/>
    </row>
    <row r="84" spans="2:15">
      <c r="B84" s="11">
        <v>13.3</v>
      </c>
      <c r="C84" s="26" t="s">
        <v>87</v>
      </c>
      <c r="D84" s="23"/>
      <c r="E84" s="23"/>
      <c r="F84" s="23"/>
      <c r="G84" s="23"/>
      <c r="H84" s="23"/>
      <c r="I84" s="8" t="s">
        <v>12</v>
      </c>
      <c r="J84" s="8">
        <v>2</v>
      </c>
      <c r="K84" s="24">
        <v>86162</v>
      </c>
      <c r="L84" s="24"/>
      <c r="M84" s="25">
        <f>K84*J84</f>
        <v>172324</v>
      </c>
      <c r="N84" s="25"/>
      <c r="O84" s="25"/>
    </row>
    <row r="85" spans="2:15">
      <c r="B85" s="5"/>
      <c r="C85" s="5"/>
      <c r="D85" s="5"/>
      <c r="E85" s="5"/>
      <c r="F85" s="5"/>
      <c r="G85" s="5"/>
      <c r="H85" s="5"/>
      <c r="I85" s="5"/>
      <c r="J85" s="15" t="s">
        <v>35</v>
      </c>
      <c r="K85" s="15"/>
      <c r="L85" s="15"/>
      <c r="M85" s="16">
        <f>M83+M84+M82+M80+M81</f>
        <v>2107915</v>
      </c>
      <c r="N85" s="15"/>
      <c r="O85" s="15"/>
    </row>
    <row r="86" spans="2:15">
      <c r="B86" s="69" t="s">
        <v>88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</row>
    <row r="87" spans="2:15">
      <c r="B87" s="8">
        <v>13</v>
      </c>
      <c r="C87" s="22" t="s">
        <v>89</v>
      </c>
      <c r="D87" s="23"/>
      <c r="E87" s="23"/>
      <c r="F87" s="23"/>
      <c r="G87" s="23"/>
      <c r="H87" s="23"/>
      <c r="I87" s="8" t="s">
        <v>21</v>
      </c>
      <c r="J87" s="8">
        <v>97.2</v>
      </c>
      <c r="K87" s="24">
        <v>4540</v>
      </c>
      <c r="L87" s="24"/>
      <c r="M87" s="25">
        <f>K87*J87</f>
        <v>441288</v>
      </c>
      <c r="N87" s="25"/>
      <c r="O87" s="25"/>
    </row>
    <row r="88" spans="2:15">
      <c r="B88" s="8">
        <v>13.1</v>
      </c>
      <c r="C88" s="22" t="s">
        <v>90</v>
      </c>
      <c r="D88" s="23"/>
      <c r="E88" s="23"/>
      <c r="F88" s="23"/>
      <c r="G88" s="23"/>
      <c r="H88" s="23"/>
      <c r="I88" s="8" t="s">
        <v>21</v>
      </c>
      <c r="J88" s="8">
        <v>16.079999999999998</v>
      </c>
      <c r="K88" s="24">
        <v>48722</v>
      </c>
      <c r="L88" s="24"/>
      <c r="M88" s="25">
        <f t="shared" ref="M88:M89" si="5">K88*J88</f>
        <v>783449.75999999989</v>
      </c>
      <c r="N88" s="25"/>
      <c r="O88" s="25"/>
    </row>
    <row r="89" spans="2:15">
      <c r="B89" s="8">
        <v>13.2</v>
      </c>
      <c r="C89" s="22" t="s">
        <v>91</v>
      </c>
      <c r="D89" s="23"/>
      <c r="E89" s="23"/>
      <c r="F89" s="23"/>
      <c r="G89" s="23"/>
      <c r="H89" s="23"/>
      <c r="I89" s="8" t="s">
        <v>33</v>
      </c>
      <c r="J89" s="9">
        <v>20.100000000000001</v>
      </c>
      <c r="K89" s="24">
        <v>53150</v>
      </c>
      <c r="L89" s="24"/>
      <c r="M89" s="25">
        <f t="shared" si="5"/>
        <v>1068315</v>
      </c>
      <c r="N89" s="25"/>
      <c r="O89" s="25"/>
    </row>
    <row r="90" spans="2:15">
      <c r="B90" s="5"/>
      <c r="C90" s="5"/>
      <c r="D90" s="5"/>
      <c r="E90" s="5"/>
      <c r="F90" s="5"/>
      <c r="G90" s="5"/>
      <c r="H90" s="5"/>
      <c r="I90" s="5"/>
      <c r="J90" s="15" t="s">
        <v>35</v>
      </c>
      <c r="K90" s="15"/>
      <c r="L90" s="15"/>
      <c r="M90" s="16">
        <f>M87+M88+M89</f>
        <v>2293052.7599999998</v>
      </c>
      <c r="N90" s="15"/>
      <c r="O90" s="15"/>
    </row>
    <row r="91" spans="2: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2:15">
      <c r="B92" s="5"/>
      <c r="C92" s="5"/>
      <c r="D92" s="5"/>
      <c r="E92" s="5"/>
      <c r="F92" s="5"/>
      <c r="G92" s="5"/>
      <c r="H92" s="5"/>
      <c r="I92" s="5"/>
      <c r="J92" s="17" t="s">
        <v>92</v>
      </c>
      <c r="K92" s="17"/>
      <c r="L92" s="17"/>
      <c r="M92" s="18">
        <f>M90+M85+M78+M73+M69+M65+M62+M54+M39+M35+M32+M29+M25</f>
        <v>203728155.88719997</v>
      </c>
      <c r="N92" s="17"/>
      <c r="O92" s="17"/>
    </row>
  </sheetData>
  <mergeCells count="216">
    <mergeCell ref="C8:O8"/>
    <mergeCell ref="C9:H9"/>
    <mergeCell ref="I9:J9"/>
    <mergeCell ref="K9:O9"/>
    <mergeCell ref="C10:H10"/>
    <mergeCell ref="I10:J10"/>
    <mergeCell ref="K10:O10"/>
    <mergeCell ref="B3:B6"/>
    <mergeCell ref="C3:O3"/>
    <mergeCell ref="C4:O4"/>
    <mergeCell ref="C5:O5"/>
    <mergeCell ref="C6:O6"/>
    <mergeCell ref="B7:O7"/>
    <mergeCell ref="C14:H14"/>
    <mergeCell ref="K14:L14"/>
    <mergeCell ref="M14:O14"/>
    <mergeCell ref="C15:H15"/>
    <mergeCell ref="K15:L15"/>
    <mergeCell ref="M15:O15"/>
    <mergeCell ref="C11:H11"/>
    <mergeCell ref="K11:L11"/>
    <mergeCell ref="M11:O11"/>
    <mergeCell ref="B12:O12"/>
    <mergeCell ref="C13:H13"/>
    <mergeCell ref="K13:L13"/>
    <mergeCell ref="M13:O13"/>
    <mergeCell ref="C18:H18"/>
    <mergeCell ref="K18:L18"/>
    <mergeCell ref="M18:O18"/>
    <mergeCell ref="C19:H19"/>
    <mergeCell ref="K19:L19"/>
    <mergeCell ref="M19:O19"/>
    <mergeCell ref="C16:H16"/>
    <mergeCell ref="K16:L16"/>
    <mergeCell ref="M16:O16"/>
    <mergeCell ref="C17:H17"/>
    <mergeCell ref="K17:L17"/>
    <mergeCell ref="M17:O17"/>
    <mergeCell ref="C22:H22"/>
    <mergeCell ref="K22:L22"/>
    <mergeCell ref="M22:O22"/>
    <mergeCell ref="C23:H23"/>
    <mergeCell ref="K23:L23"/>
    <mergeCell ref="M23:O23"/>
    <mergeCell ref="C20:H20"/>
    <mergeCell ref="K20:L20"/>
    <mergeCell ref="M20:O20"/>
    <mergeCell ref="C21:H21"/>
    <mergeCell ref="K21:L21"/>
    <mergeCell ref="M21:O21"/>
    <mergeCell ref="C27:H27"/>
    <mergeCell ref="K27:L27"/>
    <mergeCell ref="M27:O27"/>
    <mergeCell ref="C28:H28"/>
    <mergeCell ref="K28:L28"/>
    <mergeCell ref="M28:O28"/>
    <mergeCell ref="C24:H24"/>
    <mergeCell ref="K24:L24"/>
    <mergeCell ref="M24:O24"/>
    <mergeCell ref="J25:L25"/>
    <mergeCell ref="M25:O25"/>
    <mergeCell ref="B26:O26"/>
    <mergeCell ref="J32:L32"/>
    <mergeCell ref="M32:O32"/>
    <mergeCell ref="B33:O33"/>
    <mergeCell ref="C34:H34"/>
    <mergeCell ref="K34:L34"/>
    <mergeCell ref="M34:O34"/>
    <mergeCell ref="J29:L29"/>
    <mergeCell ref="M29:O29"/>
    <mergeCell ref="B30:O30"/>
    <mergeCell ref="C31:H31"/>
    <mergeCell ref="K31:L31"/>
    <mergeCell ref="M31:O31"/>
    <mergeCell ref="C38:H38"/>
    <mergeCell ref="K38:L38"/>
    <mergeCell ref="M38:O38"/>
    <mergeCell ref="J39:L39"/>
    <mergeCell ref="M39:O39"/>
    <mergeCell ref="B40:O40"/>
    <mergeCell ref="J35:L35"/>
    <mergeCell ref="M35:O35"/>
    <mergeCell ref="B36:O36"/>
    <mergeCell ref="C37:H37"/>
    <mergeCell ref="K37:L37"/>
    <mergeCell ref="M37:O37"/>
    <mergeCell ref="C43:H43"/>
    <mergeCell ref="K43:L43"/>
    <mergeCell ref="M43:O43"/>
    <mergeCell ref="C44:H44"/>
    <mergeCell ref="K44:L44"/>
    <mergeCell ref="M44:O44"/>
    <mergeCell ref="C41:H41"/>
    <mergeCell ref="K41:L41"/>
    <mergeCell ref="M41:O41"/>
    <mergeCell ref="C42:H42"/>
    <mergeCell ref="K42:L42"/>
    <mergeCell ref="M42:O42"/>
    <mergeCell ref="C47:H47"/>
    <mergeCell ref="K47:L47"/>
    <mergeCell ref="M47:O47"/>
    <mergeCell ref="C48:H48"/>
    <mergeCell ref="K48:L48"/>
    <mergeCell ref="M48:O48"/>
    <mergeCell ref="C45:H45"/>
    <mergeCell ref="K45:L45"/>
    <mergeCell ref="M45:O45"/>
    <mergeCell ref="C46:H46"/>
    <mergeCell ref="K46:L46"/>
    <mergeCell ref="M46:O46"/>
    <mergeCell ref="C51:H51"/>
    <mergeCell ref="K51:L51"/>
    <mergeCell ref="M51:O51"/>
    <mergeCell ref="C52:H52"/>
    <mergeCell ref="K52:L52"/>
    <mergeCell ref="M52:O52"/>
    <mergeCell ref="C49:H49"/>
    <mergeCell ref="K49:L49"/>
    <mergeCell ref="M49:O49"/>
    <mergeCell ref="C50:H50"/>
    <mergeCell ref="K50:L50"/>
    <mergeCell ref="M50:O50"/>
    <mergeCell ref="C56:H56"/>
    <mergeCell ref="K56:L56"/>
    <mergeCell ref="M56:O56"/>
    <mergeCell ref="C57:H57"/>
    <mergeCell ref="K57:L57"/>
    <mergeCell ref="M57:O57"/>
    <mergeCell ref="C53:H53"/>
    <mergeCell ref="K53:L53"/>
    <mergeCell ref="M53:O53"/>
    <mergeCell ref="J54:L54"/>
    <mergeCell ref="M54:O54"/>
    <mergeCell ref="B55:O55"/>
    <mergeCell ref="C60:H60"/>
    <mergeCell ref="K60:L60"/>
    <mergeCell ref="M60:O60"/>
    <mergeCell ref="C61:H61"/>
    <mergeCell ref="K61:L61"/>
    <mergeCell ref="M61:O61"/>
    <mergeCell ref="C58:H58"/>
    <mergeCell ref="K58:L58"/>
    <mergeCell ref="M58:O58"/>
    <mergeCell ref="C59:H59"/>
    <mergeCell ref="K59:L59"/>
    <mergeCell ref="M59:O59"/>
    <mergeCell ref="J65:L65"/>
    <mergeCell ref="M65:O65"/>
    <mergeCell ref="B66:O66"/>
    <mergeCell ref="C67:H67"/>
    <mergeCell ref="K67:L67"/>
    <mergeCell ref="M67:O67"/>
    <mergeCell ref="J62:L62"/>
    <mergeCell ref="M62:O62"/>
    <mergeCell ref="B63:O63"/>
    <mergeCell ref="C64:H64"/>
    <mergeCell ref="K64:L64"/>
    <mergeCell ref="M64:O64"/>
    <mergeCell ref="C71:H71"/>
    <mergeCell ref="K71:L71"/>
    <mergeCell ref="M71:O71"/>
    <mergeCell ref="C72:H72"/>
    <mergeCell ref="K72:L72"/>
    <mergeCell ref="M72:O72"/>
    <mergeCell ref="C68:H68"/>
    <mergeCell ref="K68:L68"/>
    <mergeCell ref="M68:O68"/>
    <mergeCell ref="J69:L69"/>
    <mergeCell ref="M69:O69"/>
    <mergeCell ref="B70:O70"/>
    <mergeCell ref="C76:H76"/>
    <mergeCell ref="K76:L76"/>
    <mergeCell ref="M76:O76"/>
    <mergeCell ref="C77:H77"/>
    <mergeCell ref="K77:L77"/>
    <mergeCell ref="M77:O77"/>
    <mergeCell ref="J73:L73"/>
    <mergeCell ref="M73:O73"/>
    <mergeCell ref="B74:O74"/>
    <mergeCell ref="C75:H75"/>
    <mergeCell ref="K75:L75"/>
    <mergeCell ref="M75:O75"/>
    <mergeCell ref="C81:H81"/>
    <mergeCell ref="K81:L81"/>
    <mergeCell ref="M81:O81"/>
    <mergeCell ref="C82:H82"/>
    <mergeCell ref="K82:L82"/>
    <mergeCell ref="M82:O82"/>
    <mergeCell ref="J78:L78"/>
    <mergeCell ref="M78:O78"/>
    <mergeCell ref="B79:O79"/>
    <mergeCell ref="C80:H80"/>
    <mergeCell ref="K80:L80"/>
    <mergeCell ref="M80:O80"/>
    <mergeCell ref="J85:L85"/>
    <mergeCell ref="M85:O85"/>
    <mergeCell ref="B86:O86"/>
    <mergeCell ref="C87:H87"/>
    <mergeCell ref="K87:L87"/>
    <mergeCell ref="M87:O87"/>
    <mergeCell ref="C83:H83"/>
    <mergeCell ref="K83:L83"/>
    <mergeCell ref="M83:O83"/>
    <mergeCell ref="C84:H84"/>
    <mergeCell ref="K84:L84"/>
    <mergeCell ref="M84:O84"/>
    <mergeCell ref="J90:L90"/>
    <mergeCell ref="M90:O90"/>
    <mergeCell ref="J92:L92"/>
    <mergeCell ref="M92:O92"/>
    <mergeCell ref="C88:H88"/>
    <mergeCell ref="K88:L88"/>
    <mergeCell ref="M88:O88"/>
    <mergeCell ref="C89:H89"/>
    <mergeCell ref="K89:L89"/>
    <mergeCell ref="M89:O8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 ESTR MAD CUBIERTA</vt:lpstr>
      <vt:lpstr>PRESUPUESTRO ESTR MET CUBIERTA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2021-03-04T15:04:01Z</dcterms:created>
  <dcterms:modified xsi:type="dcterms:W3CDTF">2021-03-15T04:12:31Z</dcterms:modified>
</cp:coreProperties>
</file>